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15180" windowHeight="10620"/>
  </bookViews>
  <sheets>
    <sheet name="Вып.плана." sheetId="2" r:id="rId1"/>
  </sheets>
  <definedNames>
    <definedName name="_xlnm.Print_Titles" localSheetId="0">Вып.плана.!$6:$7</definedName>
  </definedNames>
  <calcPr calcId="125725"/>
</workbook>
</file>

<file path=xl/calcChain.xml><?xml version="1.0" encoding="utf-8"?>
<calcChain xmlns="http://schemas.openxmlformats.org/spreadsheetml/2006/main">
  <c r="P9" i="2"/>
  <c r="P10"/>
  <c r="P11"/>
  <c r="P12"/>
  <c r="P24"/>
  <c r="P25"/>
  <c r="P26"/>
  <c r="P27"/>
  <c r="P28"/>
  <c r="P29"/>
  <c r="P30"/>
  <c r="P31"/>
  <c r="P32"/>
  <c r="P33"/>
  <c r="P34"/>
  <c r="P35"/>
  <c r="P36"/>
  <c r="P37"/>
  <c r="P40"/>
  <c r="P41"/>
  <c r="P42"/>
  <c r="P52"/>
  <c r="P53"/>
  <c r="P54"/>
  <c r="P55"/>
  <c r="P70"/>
  <c r="P71"/>
  <c r="P72"/>
  <c r="P73"/>
  <c r="P74"/>
  <c r="P75"/>
  <c r="P76"/>
  <c r="P77"/>
  <c r="P78"/>
  <c r="P79"/>
  <c r="P80"/>
  <c r="P81"/>
  <c r="P82"/>
  <c r="P83"/>
  <c r="P88"/>
  <c r="P89"/>
  <c r="P90"/>
  <c r="P91"/>
  <c r="P92"/>
  <c r="P93"/>
  <c r="P94"/>
  <c r="P95"/>
  <c r="P96"/>
  <c r="P97"/>
  <c r="P98"/>
  <c r="P99"/>
  <c r="P100"/>
  <c r="P101"/>
  <c r="P102"/>
  <c r="P104"/>
  <c r="P105"/>
  <c r="P107"/>
  <c r="P108"/>
  <c r="P109"/>
  <c r="P111"/>
  <c r="P112"/>
  <c r="P113"/>
  <c r="P115"/>
  <c r="P116"/>
  <c r="P117"/>
  <c r="P118"/>
  <c r="P119"/>
  <c r="P120"/>
  <c r="P121"/>
  <c r="P122"/>
  <c r="P123"/>
  <c r="P124"/>
  <c r="P125"/>
  <c r="P127"/>
  <c r="P128"/>
  <c r="P129"/>
  <c r="P130"/>
  <c r="P131"/>
  <c r="P132"/>
  <c r="P133"/>
  <c r="P134"/>
  <c r="P136"/>
  <c r="P137"/>
  <c r="P138"/>
  <c r="P139"/>
  <c r="P141"/>
  <c r="P143"/>
  <c r="P144"/>
  <c r="P145"/>
  <c r="P150"/>
  <c r="P151"/>
  <c r="P152"/>
  <c r="P153"/>
  <c r="P154"/>
  <c r="P155"/>
  <c r="P156"/>
  <c r="P157"/>
  <c r="P158"/>
  <c r="P159"/>
  <c r="P160"/>
  <c r="P161"/>
  <c r="P162"/>
  <c r="P163"/>
  <c r="P164"/>
  <c r="P165"/>
  <c r="P166"/>
  <c r="P167"/>
  <c r="P168"/>
  <c r="P169"/>
  <c r="P170"/>
  <c r="P171"/>
  <c r="P172"/>
  <c r="P173"/>
  <c r="P174"/>
  <c r="P175"/>
  <c r="P176"/>
  <c r="P177"/>
  <c r="P178"/>
  <c r="P179"/>
  <c r="P180"/>
  <c r="P181"/>
  <c r="P182"/>
  <c r="P183"/>
  <c r="P184"/>
  <c r="P185"/>
  <c r="P186"/>
  <c r="P187"/>
  <c r="P188"/>
  <c r="P189"/>
  <c r="P190"/>
  <c r="P191"/>
  <c r="P192"/>
  <c r="P193"/>
  <c r="P194"/>
  <c r="P195"/>
  <c r="P196"/>
  <c r="P197"/>
  <c r="P198"/>
  <c r="P8"/>
  <c r="O9"/>
  <c r="O10"/>
  <c r="O11"/>
  <c r="O12"/>
  <c r="O24"/>
  <c r="O25"/>
  <c r="O26"/>
  <c r="O27"/>
  <c r="O28"/>
  <c r="O29"/>
  <c r="O30"/>
  <c r="O31"/>
  <c r="O32"/>
  <c r="O33"/>
  <c r="O34"/>
  <c r="O35"/>
  <c r="O36"/>
  <c r="O37"/>
  <c r="O40"/>
  <c r="O41"/>
  <c r="O42"/>
  <c r="O52"/>
  <c r="O53"/>
  <c r="O54"/>
  <c r="O55"/>
  <c r="O70"/>
  <c r="O71"/>
  <c r="O72"/>
  <c r="O73"/>
  <c r="O74"/>
  <c r="O75"/>
  <c r="O76"/>
  <c r="O77"/>
  <c r="O78"/>
  <c r="O79"/>
  <c r="O80"/>
  <c r="O81"/>
  <c r="O82"/>
  <c r="O83"/>
  <c r="O88"/>
  <c r="O89"/>
  <c r="O90"/>
  <c r="O91"/>
  <c r="O92"/>
  <c r="O93"/>
  <c r="O94"/>
  <c r="O95"/>
  <c r="O96"/>
  <c r="O97"/>
  <c r="O98"/>
  <c r="O99"/>
  <c r="O100"/>
  <c r="O101"/>
  <c r="O102"/>
  <c r="O104"/>
  <c r="O105"/>
  <c r="O107"/>
  <c r="O108"/>
  <c r="O109"/>
  <c r="O111"/>
  <c r="O112"/>
  <c r="O113"/>
  <c r="O115"/>
  <c r="O116"/>
  <c r="O117"/>
  <c r="O118"/>
  <c r="O119"/>
  <c r="O120"/>
  <c r="O121"/>
  <c r="O122"/>
  <c r="O123"/>
  <c r="O124"/>
  <c r="O125"/>
  <c r="O127"/>
  <c r="O128"/>
  <c r="O129"/>
  <c r="O130"/>
  <c r="O131"/>
  <c r="O132"/>
  <c r="O133"/>
  <c r="O134"/>
  <c r="O136"/>
  <c r="O137"/>
  <c r="O138"/>
  <c r="O139"/>
  <c r="O141"/>
  <c r="O143"/>
  <c r="O144"/>
  <c r="O145"/>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8"/>
</calcChain>
</file>

<file path=xl/sharedStrings.xml><?xml version="1.0" encoding="utf-8"?>
<sst xmlns="http://schemas.openxmlformats.org/spreadsheetml/2006/main" count="587" uniqueCount="524">
  <si>
    <t>(расшифровка подписи)</t>
  </si>
  <si>
    <t xml:space="preserve">                                  (подпись)</t>
  </si>
  <si>
    <t>Л.В.Звонцова</t>
  </si>
  <si>
    <t>Исполнитель    __________________</t>
  </si>
  <si>
    <t/>
  </si>
  <si>
    <t>Возврат остатков субсидий, субвенций и иных межбюджетных трансфертов, имеющих целевое назначений, прошлых лет из бюджетов муниципальных районов</t>
  </si>
  <si>
    <t>051.2.19.05.000.05.0000.151</t>
  </si>
  <si>
    <t>05121905000050000151</t>
  </si>
  <si>
    <t>000.2.19.05.000.00.0000.000</t>
  </si>
  <si>
    <t>21905000000000000</t>
  </si>
  <si>
    <t>000.2.19.00.000.00.0000.000</t>
  </si>
  <si>
    <t>21900000000000000</t>
  </si>
  <si>
    <t>Прочие безмозвездные поступления в бюджеты муниципальных районов</t>
  </si>
  <si>
    <t>051.2.07.05.030.05.0000.180</t>
  </si>
  <si>
    <t>05120705030050000180</t>
  </si>
  <si>
    <t>000.2.07.05.030.00.0000.000</t>
  </si>
  <si>
    <t>20705030000000000</t>
  </si>
  <si>
    <t>000.2.07.05.000.00.0000.000</t>
  </si>
  <si>
    <t>20705000000000000</t>
  </si>
  <si>
    <t>ПРОЧИЕ БЕЗВОЗМЕЗДНЫЕ ПОСТУПЛЕНИЯ</t>
  </si>
  <si>
    <t>000.2.07.00.000.00.0000.000</t>
  </si>
  <si>
    <t>20700000000000000</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</si>
  <si>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</si>
  <si>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051.2.02.04.052.05.0000.151</t>
  </si>
  <si>
    <t>05120204052050000151</t>
  </si>
  <si>
    <t>000.2.02.04.052.00.0000.000</t>
  </si>
  <si>
    <t>20204052000000000</t>
  </si>
  <si>
    <t>иные межбюджетные трансферты на подключение общедоступных  библиотек РФ к сети интернет и развитие системы библиотечнрго дела с учетом задачи расширения  информационных технологий и оцифровки (федеральные средства)</t>
  </si>
  <si>
    <t>051.2.02.04.041.05.0000.151</t>
  </si>
  <si>
    <t>05120204041050000151</t>
  </si>
  <si>
    <t>000.2.02.04.041.00.0000.000</t>
  </si>
  <si>
    <t>20204041000000000</t>
  </si>
  <si>
    <t>Межбюджетные трансферты, передаваемые бюджетам муниципальных районов на комплектование книжных фондов библиотек муниципальных образований</t>
  </si>
  <si>
    <t>051.2.02.04.025.05.0000.151</t>
  </si>
  <si>
    <t>05120204025050000151</t>
  </si>
  <si>
    <t>000.2.02.04.025.00.0000.000</t>
  </si>
  <si>
    <t>20204025000000000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</si>
  <si>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</si>
  <si>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051.2.02.04.014.05.0000.151</t>
  </si>
  <si>
    <t>05120204014050000151</t>
  </si>
  <si>
    <t>Средства бюджетов,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</si>
  <si>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000.2.02.04.014.00.0000.000</t>
  </si>
  <si>
    <t>20204014000000000</t>
  </si>
  <si>
    <t>Иные межбюджетные трансферты</t>
  </si>
  <si>
    <t>000.2.02.04.000.00.0000.000</t>
  </si>
  <si>
    <t>20204000000000000</t>
  </si>
  <si>
    <t>Субвенции бюджетам муниципальных районов области на проведение мероприятий по отлову и содержанию безнадзорных животных</t>
  </si>
  <si>
    <t>051.2.02.03.024.05.0040.151</t>
  </si>
  <si>
    <t>05120203024050040151</t>
  </si>
  <si>
    <t>Субвенции бюджетам муниципальных районов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животный</t>
  </si>
  <si>
    <t>051.2.02.03.024.05.0039.151</t>
  </si>
  <si>
    <t>05120203024050039151</t>
  </si>
  <si>
    <t>Субвенция бюджетам муниципальных районов и городских округов области на финансирование обеспечения образовательной деятельности муниципальных дошкольных образовательных организаций</t>
  </si>
  <si>
    <t>051.2.02.03.024.05.0037.151</t>
  </si>
  <si>
    <t>05120203024050037151</t>
  </si>
  <si>
    <t>Субвенция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</si>
  <si>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051.2.02.03.024.05.0029.151</t>
  </si>
  <si>
    <t>05120203024050029151</t>
  </si>
  <si>
    <t>Субвенция бюджетам муниципальных районов области на осуществление органами местного самоуправления государственных полномочий по частичному финансированию расходов на содержание детей дошкольного возраста в МОУ, реализующих основную общеобразовательную программу дошкольного образования</t>
  </si>
  <si>
    <t>051.2.02.03.024.05.0028.151</t>
  </si>
  <si>
    <t>05120203024050028151</t>
  </si>
  <si>
    <t>Субвенция бюджетам муниципальных районов области на осуществление органами местного самоуправления государственных полномочий по предоставлению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</si>
  <si>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051.2.02.03.024.05.0027.151</t>
  </si>
  <si>
    <t>05120203024050027151</t>
  </si>
  <si>
    <t>Субвенция бюджетам муниципальных районов на осуществление органами местного самоуправления гос. полномочий по предоставлению гражданам субсидий на оплату жилого помещения и коммунальных услуг</t>
  </si>
  <si>
    <t>051.2.02.03.024.05.0016.151</t>
  </si>
  <si>
    <t>05120203024050016151</t>
  </si>
  <si>
    <t>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t>
  </si>
  <si>
    <t>051.2.02.03.024.05.0015.151</t>
  </si>
  <si>
    <t>05120203024050015151</t>
  </si>
  <si>
    <t>Субвенция бюджетам муниципальных районов на осуществление органами местного самоуправления гос. полномочий по предоставлению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</si>
  <si>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051.2.02.03.024.05.0014.151</t>
  </si>
  <si>
    <t>05120203024050014151</t>
  </si>
  <si>
    <t>Субвенция бюджетам муниципальных районов на осуществление органами местного самоуправления гос. полномочий на организацию предоставления компенсации родительской платы и расходы по оплате услуг почтовой связи и банковских услуг, оказываемых банками, по выплате за присмотр и уход за детьми в образовательных организациях, реализующих основную общеобразовательную программу дошкольного образования</t>
  </si>
  <si>
    <t>051.2.02.03.024.05.0012.151</t>
  </si>
  <si>
    <t>05120203024050012151</t>
  </si>
  <si>
    <t>Субвенция на осуществление органами местного самоуправления госполномочий по осуществ. деятельн. опеки и попечительству совершеннолетних граждан</t>
  </si>
  <si>
    <t>051.2.02.03.024.05.0011.151</t>
  </si>
  <si>
    <t>05120203024050011151</t>
  </si>
  <si>
    <t>Субвенции бюджетам муниципальных районов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</si>
  <si>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051.2.02.03.024.05.0010.151</t>
  </si>
  <si>
    <t>05120203024050010151</t>
  </si>
  <si>
    <t>Субвенции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t>
  </si>
  <si>
    <t>051.2.02.03.024.05.0009.151</t>
  </si>
  <si>
    <t>05120203024050009151</t>
  </si>
  <si>
    <t>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</si>
  <si>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051.2.02.03.024.05.0008.151</t>
  </si>
  <si>
    <t>05120203024050008151</t>
  </si>
  <si>
    <t>Субвенции бюджетам муниципальных районов области на исполнение государственных полномочий по расчету и предоставлению дотаций поселениям</t>
  </si>
  <si>
    <t>051.2.02.03.024.05.0007.151</t>
  </si>
  <si>
    <t>05120203024050007151</t>
  </si>
  <si>
    <t>Субвенции бюджетам муниципальных районов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 расположенным на территориях муниципальных образований области</t>
  </si>
  <si>
    <t>051.2.02.03.024.05.0004.151</t>
  </si>
  <si>
    <t>05120203024050004151</t>
  </si>
  <si>
    <t>Субвенции бюджетам муниципальных районов области на осуществление органами местного самоуправления отдельных государственных полномочий по исполнению функций комиссий по делам несовершеннолетних и защите их прав</t>
  </si>
  <si>
    <t>051.2.02.03.024.05.0003.151</t>
  </si>
  <si>
    <t>05120203024050003151</t>
  </si>
  <si>
    <t>Субвенция бюджетам муниипальных районов и городских округов области на финансовое обеспечение образовательной деятельности муниципальных общеобразовательных организаций</t>
  </si>
  <si>
    <t>051.2.02.03.024.05.0001.151</t>
  </si>
  <si>
    <t>05120203024050001151</t>
  </si>
  <si>
    <t xml:space="preserve">Субвенции местным бюджетам на выполнение передаваемых полномочий субъектов Российской Федерации </t>
  </si>
  <si>
    <t>000.2.02.03.024.00.0000.000</t>
  </si>
  <si>
    <t>20203024000000000</t>
  </si>
  <si>
    <t xml:space="preserve">Субвенции бюджетам субъектов Российской Федерации и муниципальных образований </t>
  </si>
  <si>
    <t>000.2.02.03.000.00.0000.000</t>
  </si>
  <si>
    <t>20203000000000000</t>
  </si>
  <si>
    <t>Субсидия бюджетам муниципальных районов области на капитальный ремонт,ремонт и содержание автомобильных дорог общего пользования местного значения за счет средств областного дорожного фонда</t>
  </si>
  <si>
    <t>051.2.02.02.999.05.0063.151</t>
  </si>
  <si>
    <t>05120202999050063151</t>
  </si>
  <si>
    <t>Прочие субсидии</t>
  </si>
  <si>
    <t>000.2.02.02.999.00.0000.000</t>
  </si>
  <si>
    <t>20202999000000000</t>
  </si>
  <si>
    <t>Субсидии бюджетам субъектов Российской Федерации и муниципальных образований (межбюджетные субсидии)</t>
  </si>
  <si>
    <t>000.2.02.02.000.00.0000.000</t>
  </si>
  <si>
    <t>20202000000000000</t>
  </si>
  <si>
    <t>Дотации бюджетам муниципальных районов на поддержку мер по обеспечению сбалансированности бюджетов</t>
  </si>
  <si>
    <t>051.2.02.01.003.05.0000.151</t>
  </si>
  <si>
    <t>05120201003050000151</t>
  </si>
  <si>
    <t>Дотации бюджетам на поддержку мер по обеспечению сбалансированности бюджетов</t>
  </si>
  <si>
    <t>000.2.02.01.003.00.0000.000</t>
  </si>
  <si>
    <t>20201003000000000</t>
  </si>
  <si>
    <t>Дотация на выравнивание уровня бюджетной обеспечености (Областной фонд финансовой поддержки поселений)</t>
  </si>
  <si>
    <t>051.2.02.01.001.05.0002.151</t>
  </si>
  <si>
    <t>05120201001050002151</t>
  </si>
  <si>
    <t>Дотации на выравнивание бюджетной обеспеченности</t>
  </si>
  <si>
    <t>000.2.02.01.001.00.0000.000</t>
  </si>
  <si>
    <t>20201001000000000</t>
  </si>
  <si>
    <t>Дотации бюджетам субъектов Российской Федерации и муниципальных образований</t>
  </si>
  <si>
    <t>000.2.02.01.000.00.0000.000</t>
  </si>
  <si>
    <t>20201000000000000</t>
  </si>
  <si>
    <t>Безвозмездные поступления от других бюджетов бюджетной системы Российской Федерации, кроме бюджетов государственных внебюджетных фондов</t>
  </si>
  <si>
    <t>000.2.02.00.000.00.0000.000</t>
  </si>
  <si>
    <t>20200000000000000</t>
  </si>
  <si>
    <t>БЕЗВОЗМЕЗДНЫЕ ПОСТУПЛЕНИЯ</t>
  </si>
  <si>
    <t>000.2.00.00.000.00.0000.000</t>
  </si>
  <si>
    <t>20000000000000000</t>
  </si>
  <si>
    <t>Невыясненные поступления, зачисляемые в местные бюджеты муниципальных районов</t>
  </si>
  <si>
    <t>051.1.17.01.050.05.0000.180</t>
  </si>
  <si>
    <t>05111701050050000180</t>
  </si>
  <si>
    <t>000.1.17.01.050.00.0000.000</t>
  </si>
  <si>
    <t>11701050000000000</t>
  </si>
  <si>
    <t>Невыясненные поступления</t>
  </si>
  <si>
    <t>000.1.17.01.000.00.0000.000</t>
  </si>
  <si>
    <t>11701000000000000</t>
  </si>
  <si>
    <t>ПРОЧИЕ НЕНАЛОГОВЫЕ ДОХОДЫ</t>
  </si>
  <si>
    <t>000.1.17.00.000.00.0000.000</t>
  </si>
  <si>
    <t>11700000000000000</t>
  </si>
  <si>
    <t>Прочие поступления от денежных взысканий (штрафов) и иных сумм в возмещение ущерба, зачисляемые в бюджеты муниципальных районов</t>
  </si>
  <si>
    <t>188.1.16.90.050.05.6000.140</t>
  </si>
  <si>
    <t>18811690050056000140</t>
  </si>
  <si>
    <t>182.1.16.90.050.05.6000.140</t>
  </si>
  <si>
    <t>18211690050056000140</t>
  </si>
  <si>
    <t>106.1.16.90.050.05.6000.140</t>
  </si>
  <si>
    <t>10611690050056000140</t>
  </si>
  <si>
    <t>081.1.16.90.050.05.6000.140</t>
  </si>
  <si>
    <t>08111690050056000140</t>
  </si>
  <si>
    <t>Прочие поступления от денежных взысканий (штрафов) и иных сумм в возмещение ущерба .зачисляемые в бюджеты муницыпальных районов</t>
  </si>
  <si>
    <t>081.1.16.90.050.05.0000.140</t>
  </si>
  <si>
    <t>08111690050050000140</t>
  </si>
  <si>
    <t>050.1.16.90.050.05.0000.140</t>
  </si>
  <si>
    <t>05011690050050000140</t>
  </si>
  <si>
    <t>010.1.16.90.050.05.0000.140</t>
  </si>
  <si>
    <t>01011690050050000140</t>
  </si>
  <si>
    <t>008.1.16.90.050.05.0000.140</t>
  </si>
  <si>
    <t>00811690050050000140</t>
  </si>
  <si>
    <t>000.1.16.90.050.00.0000.000</t>
  </si>
  <si>
    <t>11690050000000000</t>
  </si>
  <si>
    <t>Прочие поступления от денежнх взысканий (штрафов) и иных сумм в возмещение ущерба</t>
  </si>
  <si>
    <t>000.1.16.90.000.00.0000.000</t>
  </si>
  <si>
    <t>11690000000000000</t>
  </si>
  <si>
    <t>Денежные взыскания(штрафы) за нарушение законодательства РФ об административных правонарушениях,предусмотренных ст.20.25 Кодекса РФ об административных правонарушениях</t>
  </si>
  <si>
    <t>188.1.16.43.000.01.6000.140</t>
  </si>
  <si>
    <t>18811643000016000140</t>
  </si>
  <si>
    <t>Доходы, администрируемые ГУВД области</t>
  </si>
  <si>
    <t>188.1.16.43.000.01.0000.140</t>
  </si>
  <si>
    <t>18811643000010000140</t>
  </si>
  <si>
    <t>000.1.16.43.000.00.0000.000</t>
  </si>
  <si>
    <t>11643000000000000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</si>
  <si>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поселений</t>
  </si>
  <si>
    <t>161.1.16.33.050.10.0000.140</t>
  </si>
  <si>
    <t>16111633050100000140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</si>
  <si>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муниципальных районов</t>
  </si>
  <si>
    <t>161.1.16.33.050.05.0000.140</t>
  </si>
  <si>
    <t>16111633050050000140</t>
  </si>
  <si>
    <t>007.1.16.33.050.05.0000.140</t>
  </si>
  <si>
    <t>00711633050050000140</t>
  </si>
  <si>
    <t>000.1.16.33.050.00.0000.000</t>
  </si>
  <si>
    <t>11633050000000000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</si>
  <si>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</si>
  <si>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000.1.16.33.000.00.0000.000</t>
  </si>
  <si>
    <t>11633000000000000</t>
  </si>
  <si>
    <t>Денежные взыскания (штрафы) за нарушение законодательства в области обеспечения санитарно-эпидеомиологического благополучия человека и законодательства в сфере защиты прав потребителей</t>
  </si>
  <si>
    <t>141.1.16.28.000.01.6000.140</t>
  </si>
  <si>
    <t>14111628000016000140</t>
  </si>
  <si>
    <t>Денежные  взыскания за нарушение закон. в области обеспечения санитарно-эпидемиологического благополучия человека</t>
  </si>
  <si>
    <t>141.1.16.28.000.01.0000.140</t>
  </si>
  <si>
    <t>14111628000010000140</t>
  </si>
  <si>
    <t>000.1.16.28.000.00.0000.000</t>
  </si>
  <si>
    <t>11628000000000000</t>
  </si>
  <si>
    <t>Денежные взыскания (штрафы) за нарушение законодательства Российской Федерации о пожарной безопасности</t>
  </si>
  <si>
    <t>177.1.16.27.000.01.0000.140</t>
  </si>
  <si>
    <t>17711627000010000140</t>
  </si>
  <si>
    <t>Денежные взыскания (штрафы) за нарушение ФЗ "О пожарной безопасности"</t>
  </si>
  <si>
    <t>000.1.16.27.000.00.0000.000</t>
  </si>
  <si>
    <t>11627000000000000</t>
  </si>
  <si>
    <t>Денежные взыскания (штрафы) за нарушение земельного законодательства</t>
  </si>
  <si>
    <t>081.1.16.25.060.01.0000.140</t>
  </si>
  <si>
    <t>08111625060010000140</t>
  </si>
  <si>
    <t>000.1.16.25.060.00.0000.000</t>
  </si>
  <si>
    <t>11625060000000000</t>
  </si>
  <si>
    <t>Денежные взыскания (штрафы) за нарушение законодательства в области охраны окружающей среды</t>
  </si>
  <si>
    <t>016.1.16.25.050.01.0000.140</t>
  </si>
  <si>
    <t>01611625050010000140</t>
  </si>
  <si>
    <t>000.1.16.25.050.00.0000.000</t>
  </si>
  <si>
    <t>11625050000000000</t>
  </si>
  <si>
    <t>Денежные взыскания (штрафы) за нарушение законодательства об охране и использования животного мира</t>
  </si>
  <si>
    <t>000.1.16.25.000.00.0000.000</t>
  </si>
  <si>
    <t>11625000000000000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</si>
  <si>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</si>
  <si>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188.1.16.08.010.01.6000.140</t>
  </si>
  <si>
    <t>18811608010016000140</t>
  </si>
  <si>
    <t>188.1.16.08.010.01.0000.140</t>
  </si>
  <si>
    <t>18811608010010000140</t>
  </si>
  <si>
    <t>000.1.16.08.010.00.0000.000</t>
  </si>
  <si>
    <t>11608010000000000</t>
  </si>
  <si>
    <t>Денежные взыскания (штрафы) за нарушение законодательства Российской Федерации о внешней политике и международных отношениях</t>
  </si>
  <si>
    <t>000.1.16.08.000.00.0000.000</t>
  </si>
  <si>
    <t>11608000000000000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</si>
  <si>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</si>
  <si>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182.1.16.06.000.01.6000.140</t>
  </si>
  <si>
    <t>18211606000016000140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</si>
  <si>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</si>
  <si>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182.1.16.06.000.01.0000.140</t>
  </si>
  <si>
    <t>18211606000010000140</t>
  </si>
  <si>
    <t>000.1.16.06.000.00.0000.000</t>
  </si>
  <si>
    <t>11606000000000000</t>
  </si>
  <si>
    <t>Денежные взыскания (штрафы) за административные правонарушения в области налогов и сборов, предусмотренные Кодексом РФ об административных правонарушениях</t>
  </si>
  <si>
    <t>182.1.16.03.030.01.6000.140</t>
  </si>
  <si>
    <t>18211603030016000140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</si>
  <si>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</si>
  <si>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182.1.16.03.030.01.0000.140</t>
  </si>
  <si>
    <t>18211603030010000140</t>
  </si>
  <si>
    <t>000.1.16.03.030.00.0000.000</t>
  </si>
  <si>
    <t>11603030000000000</t>
  </si>
  <si>
    <t>Денежные взыскания (штрафы) за административные правонарушения в области налогов и сборов</t>
  </si>
  <si>
    <t>182.1.16.03.010.01.6000.140</t>
  </si>
  <si>
    <t>18211603010016000140</t>
  </si>
  <si>
    <t>Денежные взыскания (штрафы) за нарушение законодательства о налогах и сборах, предусмотренные статьями 116, 117, 118, пунктами 1 и 2 статьи 120, статьями 125, 126, 128, 129, 129.1, 132, 133, 134, 135, 135.1 Налогового кодекса Российской Федерации</t>
  </si>
  <si>
    <t>182.1.16.03.010.01.0000.140</t>
  </si>
  <si>
    <t>18211603010010000140</t>
  </si>
  <si>
    <t>000.1.16.03.010.00.0000.000</t>
  </si>
  <si>
    <t>11603010000000000</t>
  </si>
  <si>
    <t>Денежные взыскания (штрафы) за нарушение законодательства о налогах и сборах</t>
  </si>
  <si>
    <t>000.1.16.03.000.00.0000.000</t>
  </si>
  <si>
    <t>11603000000000000</t>
  </si>
  <si>
    <t>ШТРАФЫ, САНКЦИИ, ВОЗМЕЩЕНИЕ УЩЕРБА</t>
  </si>
  <si>
    <t>000.1.16.00.000.00.0000.000</t>
  </si>
  <si>
    <t>11600000000000000</t>
  </si>
  <si>
    <t>Доходы от продажи земельных участков, государственная собственность на которые не разграничена и которые расположены в границах поселений</t>
  </si>
  <si>
    <t>050.1.14.06.013.10.0000.430</t>
  </si>
  <si>
    <t>05011406013100000430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</si>
  <si>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</si>
  <si>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000.1.14.06.013.00.0000.000</t>
  </si>
  <si>
    <t>11406013000000000</t>
  </si>
  <si>
    <t>Доходы от продажи земельных участков, находящихся в в государственной и муниципальной собственности (за исключением земельных участков автономных учреждений, а также земельных участков государственных и муниципальных предприятий, в том числе казенных)</t>
  </si>
  <si>
    <t>000.1.14.06.000.00.0000.000</t>
  </si>
  <si>
    <t>11406000000000000</t>
  </si>
  <si>
    <t>Доходы от реализации иного имущества,находящегося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</si>
  <si>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050.1.14.02.053.05.0000.410</t>
  </si>
  <si>
    <t>05011402053050000410</t>
  </si>
  <si>
    <t>000.1.14.02.053.00.0000.000</t>
  </si>
  <si>
    <t>11402053000000000</t>
  </si>
  <si>
    <t>Доходы от реализации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</si>
  <si>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000.1.14.02.000.00.0000.000</t>
  </si>
  <si>
    <t>11402000000000000</t>
  </si>
  <si>
    <t>ДОХОДЫ ОТ ПРОДАЖИ МАТЕРИАЛЬНЫХ И НЕМАТЕРИАЛЬНЫХ АКТИВОВ</t>
  </si>
  <si>
    <t>000.1.14.00.000.00.0000.000</t>
  </si>
  <si>
    <t>11400000000000000</t>
  </si>
  <si>
    <t>Прочие доходы от оказания платных услуг (работ) получателями средств бюджетов муниципальных районов</t>
  </si>
  <si>
    <t>055.1.13.01.995.05.0000.130</t>
  </si>
  <si>
    <t>05511301995050000130</t>
  </si>
  <si>
    <t>000.1.13.01.995.00.0000.000</t>
  </si>
  <si>
    <t>11301995000000000</t>
  </si>
  <si>
    <t>Доходы от оказания услуг и компенсации затрат государства</t>
  </si>
  <si>
    <t>000.1.13.01.000.00.0000.000</t>
  </si>
  <si>
    <t>11301000000000000</t>
  </si>
  <si>
    <t>ДОХОДЫ ОТ ОКАЗАНИЯ ПЛАТНЫХ УСЛУГ И КОМПЕНСАЦИИ ЗАТРАТ ГОСУДАРСТВА</t>
  </si>
  <si>
    <t>000.1.13.00.000.00.0000.000</t>
  </si>
  <si>
    <t>11300000000000000</t>
  </si>
  <si>
    <t>Плата за иные виды негативного воздействия на окружающую среду</t>
  </si>
  <si>
    <t>048.1.12.01.040.01.6000.120</t>
  </si>
  <si>
    <t>04811201040016000120</t>
  </si>
  <si>
    <t>000.1.12.01.040.00.0000.000</t>
  </si>
  <si>
    <t>11201040000000000</t>
  </si>
  <si>
    <t>Плата за выбросы загрязняющих веществв атмосферный воздух передвижными обьектами</t>
  </si>
  <si>
    <t>048.1.12.01.020.01.6000.120</t>
  </si>
  <si>
    <t>04811201020016000120</t>
  </si>
  <si>
    <t>000.1.12.01.020.00.0000.000</t>
  </si>
  <si>
    <t>11201020000000000</t>
  </si>
  <si>
    <t>Плата за выбросы загрязняющих веществ в атмосферный воздух стационарными обьектами</t>
  </si>
  <si>
    <t>048.1.12.01.010.01.6000.120</t>
  </si>
  <si>
    <t>04811201010016000120</t>
  </si>
  <si>
    <t>000.1.12.01.010.00.0000.000</t>
  </si>
  <si>
    <t>11201010000000000</t>
  </si>
  <si>
    <t>Плата за негативное воздействие на окружающую среду</t>
  </si>
  <si>
    <t>000.1.12.01.000.00.0000.000</t>
  </si>
  <si>
    <t>11201000000000000</t>
  </si>
  <si>
    <t>ПЛАТЕЖИ ПРИ ПОЛЬЗОВАНИИ ПРИРОДНЫМИ РЕСУРСАМИ</t>
  </si>
  <si>
    <t>000.1.12.00.000.00.0000.000</t>
  </si>
  <si>
    <t>11200000000000000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</si>
  <si>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</si>
  <si>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050.1.11.07.015.05.0000.120</t>
  </si>
  <si>
    <t>05011107015050000120</t>
  </si>
  <si>
    <t>000.1.11.07.015.00.0000.000</t>
  </si>
  <si>
    <t>11107015000000000</t>
  </si>
  <si>
    <t>Платежи от государственных и муниципальных унитарных предприятий</t>
  </si>
  <si>
    <t>000.1.11.07.000.00.0000.000</t>
  </si>
  <si>
    <t>11107000000000000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</si>
  <si>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автономных учреждений)</t>
  </si>
  <si>
    <t>050.1.11.05.035.05.0000.120</t>
  </si>
  <si>
    <t>05011105035050000120</t>
  </si>
  <si>
    <t>000.1.11.05.035.00.0000.000</t>
  </si>
  <si>
    <t>11105035000000000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</si>
  <si>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</si>
  <si>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016.1.11.05.013.13.0000.120</t>
  </si>
  <si>
    <t>01611105013130000120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</si>
  <si>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</si>
  <si>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050.1.11.05.013.10.0000.120</t>
  </si>
  <si>
    <t>05011105013100000120</t>
  </si>
  <si>
    <t>Арендная плата и поступления от продажи права на заключение договоров аренды за земли сельских поселений до разграничения государственной собственности на землю</t>
  </si>
  <si>
    <t>000.1.11.05.013.00.0000.000</t>
  </si>
  <si>
    <t>11105013000000000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</si>
  <si>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автономных учреждений, а также имущества государственных и муниципальных унитарных предприятий, в том числе казенных)</t>
  </si>
  <si>
    <t>000.1.11.05.000.00.0000.000</t>
  </si>
  <si>
    <t>11105000000000000</t>
  </si>
  <si>
    <t>ДОХОДЫ ОТ ИСПОЛЬЗОВАНИЯ ИМУЩЕСТВА, НАХОДЯЩЕГОСЯ В ГОСУДАРСТВЕННОЙ И МУНИЦИПАЛЬНОЙ СОБСТВЕННОСТИ</t>
  </si>
  <si>
    <t>000.1.11.00.000.00.0000.000</t>
  </si>
  <si>
    <t>11100000000000000</t>
  </si>
  <si>
    <t>Налог с продаж (проценты по соответствующему платежу)</t>
  </si>
  <si>
    <t>182.1.09.06.010.02.2200.110</t>
  </si>
  <si>
    <t>18210906010022200110</t>
  </si>
  <si>
    <t>Налог с продаж (пени по соответствующему платежу)</t>
  </si>
  <si>
    <t>182.1.09.06.010.02.2100.110</t>
  </si>
  <si>
    <t>18210906010022100110</t>
  </si>
  <si>
    <t>000.1.09.06.010.00.0000.000</t>
  </si>
  <si>
    <t>10906010000000000</t>
  </si>
  <si>
    <t>Прочие налоги и сборы (по отмененным налогам и сборам субъектов Российской Федерации)</t>
  </si>
  <si>
    <t>000.1.09.06.000.00.0000.000</t>
  </si>
  <si>
    <t>10906000000000000</t>
  </si>
  <si>
    <t>Земельный налог (по обязательствам,возникшим до 1 января 2006 года), мобилизуемый на межселенных территориях (проценты по соотвествующему платежу)</t>
  </si>
  <si>
    <t>182.1.09.04.053.05.2200.110</t>
  </si>
  <si>
    <t>18210904053052200110</t>
  </si>
  <si>
    <t>Земельный налог (по обязательствам,возникшим до 1 января 2006 года), мобилизируемый на межселенных территориях (пени по соотвествующему платежу)</t>
  </si>
  <si>
    <t>182.1.09.04.053.05.2100.110</t>
  </si>
  <si>
    <t>18210904053052100110</t>
  </si>
  <si>
    <t>Земельный налог (по обязательствам,возникшим до 1 января 2006 года),мобилизуемый на  межселенных территориях</t>
  </si>
  <si>
    <t>000.1.09.04.053.00.0000.000</t>
  </si>
  <si>
    <t>10904053000000000</t>
  </si>
  <si>
    <t xml:space="preserve">Налоги на имущество </t>
  </si>
  <si>
    <t>000.1.09.04.000.00.0000.000</t>
  </si>
  <si>
    <t>10904000000000000</t>
  </si>
  <si>
    <t>Налог на прибыль организации,зачислявшийся до 1 января 2005 года в местные бюджета,мобилизуемый на территориях муниципальных районов (проценты по соотвествующему платежу)</t>
  </si>
  <si>
    <t>182.1.09.01.030.05.2200.110</t>
  </si>
  <si>
    <t>18210901030052200110</t>
  </si>
  <si>
    <t>Налог на прибыль организации,зачислявшийся до 1 января 2005 года в местные бюджеты,мобилизуемый на территориях муниципальных районов (пени по соотвествующему платежу)</t>
  </si>
  <si>
    <t>182.1.09.01.030.05.2100.110</t>
  </si>
  <si>
    <t>18210901030052100110</t>
  </si>
  <si>
    <t>Налог на прибыль организаций, зачислявшийся до 1 января 2005 года в местные бюджеты, мобилизуемый на территориях муниципальных районов</t>
  </si>
  <si>
    <t>000.1.09.01.030.00.0000.000</t>
  </si>
  <si>
    <t>10901030000000000</t>
  </si>
  <si>
    <t>Налог на прибыль организаций, зачислявшийся до 1 января  2005 года в местные бюджеты</t>
  </si>
  <si>
    <t>000.1.09.01.000.00.0000.000</t>
  </si>
  <si>
    <t>10901000000000000</t>
  </si>
  <si>
    <t>ЗАДОЛЖЕННОСТЬ И ПЕРЕРАСЧЕТЫ ПО ОТМЕНЕННЫМ НАЛОГАМ, СБОРАМ И ИНЫМ ОБЯЗАТЕЛЬНЫМ ПЛАТЕЖАМ</t>
  </si>
  <si>
    <t>000.1.09.00.000.00.0000.000</t>
  </si>
  <si>
    <t>10900000000000000</t>
  </si>
  <si>
    <t>Государственная пошлина по делам, рассматриваемым в судах</t>
  </si>
  <si>
    <t>182.1.08.03.010.01.4000.110</t>
  </si>
  <si>
    <t>18210803010014000110</t>
  </si>
  <si>
    <t>Госпошлина по делам рассматриваемым в судах общей юрисдикции, мировыми судьями (за исключением госпошлины по делам, рассматриваемым Верховным Судом РФ)</t>
  </si>
  <si>
    <t>182.1.08.03.010.01.1000.110</t>
  </si>
  <si>
    <t>18210803010011000110</t>
  </si>
  <si>
    <t>000.1.08.03.010.00.0000.000</t>
  </si>
  <si>
    <t>10803010000000000</t>
  </si>
  <si>
    <t>000.1.08.03.000.00.0000.000</t>
  </si>
  <si>
    <t>10803000000000000</t>
  </si>
  <si>
    <t>ГОСУДАРСТВЕННАЯ ПОШЛИНА</t>
  </si>
  <si>
    <t>000.1.08.00.000.00.0000.000</t>
  </si>
  <si>
    <t>10800000000000000</t>
  </si>
  <si>
    <t>Налог,взимаемый в связи с применением патентной системы налогооблажения,зачисляемый в бюджета МР (сумма платежа(перерасчеты,недоимка и хадолженность по соответ.платежу,в т.ч. по отмененному)</t>
  </si>
  <si>
    <t>182.1.05.04.020.02.1000.110</t>
  </si>
  <si>
    <t>18210504020021000110</t>
  </si>
  <si>
    <t>000.1.05.04.020.00.0000.000</t>
  </si>
  <si>
    <t>10504020000000000</t>
  </si>
  <si>
    <t>000.1.05.04.000.00.0000.000</t>
  </si>
  <si>
    <t>10504000000000000</t>
  </si>
  <si>
    <t>Единый сельскохозяйственный налог (за налоговые периоды, истекшие до 1 января 2011 года) (проценты по соответствующему платежу)</t>
  </si>
  <si>
    <t>182.1.05.03.020.01.2200.110</t>
  </si>
  <si>
    <t>18210503020012200110</t>
  </si>
  <si>
    <t>Единый сельскохозяйственный налог (за налоговые периоды, истекшие до 1 января 2011 года) (пени по соответствующему платежу)</t>
  </si>
  <si>
    <t>182.1.05.03.020.01.2100.110</t>
  </si>
  <si>
    <t>18210503020012100110</t>
  </si>
  <si>
    <t>Единый сельскохозяйственный налог (за налоговые периоды, истекшие до 1 января 2011 года)</t>
  </si>
  <si>
    <t>182.1.05.03.020.01.1000.110</t>
  </si>
  <si>
    <t>18210503020011000110</t>
  </si>
  <si>
    <t>Прочие поступления по единому сельскохозяйственному налогу(за налоговые периоды, истекшие до 1 января 2011 года)</t>
  </si>
  <si>
    <t>000.1.05.03.020.00.0000.000</t>
  </si>
  <si>
    <t>10503020000000000</t>
  </si>
  <si>
    <t>Единый сельскохозяйственный налог,взимаемый с налогоплательщиков,выбравших в качестве обьекта налогооблажения доходы,уменьшенные на величину расходов</t>
  </si>
  <si>
    <t>182.1.05.03.010.01.3000.110</t>
  </si>
  <si>
    <t>18210503010013000110</t>
  </si>
  <si>
    <t>Единый сельскохозяйственный налог (пени по соответствующему платежу)</t>
  </si>
  <si>
    <t>182.1.05.03.010.01.2100.110</t>
  </si>
  <si>
    <t>18210503010012100110</t>
  </si>
  <si>
    <t>182.1.05.03.010.01.1000.110</t>
  </si>
  <si>
    <t>18210503010011000110</t>
  </si>
  <si>
    <t>000.1.05.03.010.00.0000.000</t>
  </si>
  <si>
    <t>10503010000000000</t>
  </si>
  <si>
    <t>Единый сельскохозяйственный налог</t>
  </si>
  <si>
    <t>000.1.05.03.000.00.0000.000</t>
  </si>
  <si>
    <t>10503000000000000</t>
  </si>
  <si>
    <t>Штрафы по единому налогу на вмененный доход для отдельных видов деятельности</t>
  </si>
  <si>
    <t>182.1.05.02.010.02.3000.110</t>
  </si>
  <si>
    <t>18210502010023000110</t>
  </si>
  <si>
    <t>Единый налог на вмененный  доход для отдельных видов деятельности (пени по соответствующему платежу)</t>
  </si>
  <si>
    <t>182.1.05.02.010.02.2100.110</t>
  </si>
  <si>
    <t>18210502010022100110</t>
  </si>
  <si>
    <t>Единый налог на вмененный доход для отдельных видов деятельности</t>
  </si>
  <si>
    <t>182.1.05.02.010.02.1000.110</t>
  </si>
  <si>
    <t>18210502010021000110</t>
  </si>
  <si>
    <t>Прочие поступления по единому налогу на вмененный доход для отдельных видов деятельности</t>
  </si>
  <si>
    <t>000.1.05.02.010.00.0000.000</t>
  </si>
  <si>
    <t>10502010000000000</t>
  </si>
  <si>
    <t>000.1.05.02.000.00.0000.000</t>
  </si>
  <si>
    <t>10502000000000000</t>
  </si>
  <si>
    <t>НАЛОГИ НА СОВОКУПНЫЙ ДОХОД</t>
  </si>
  <si>
    <t>000.1.05.00.000.00.0000.000</t>
  </si>
  <si>
    <t>10500000000000000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</si>
  <si>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</si>
  <si>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100.1.03.02.260.01.0000.110</t>
  </si>
  <si>
    <t>10010302260010000110</t>
  </si>
  <si>
    <t>000.1.03.02.260.00.0000.000</t>
  </si>
  <si>
    <t>10302260000000000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</si>
  <si>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</si>
  <si>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100.1.03.02.250.01.0000.110</t>
  </si>
  <si>
    <t>10010302250010000110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</si>
  <si>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</si>
  <si>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000.1.03.02.250.00.0000.000</t>
  </si>
  <si>
    <t>10302250000000000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</si>
  <si>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</si>
  <si>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100.1.03.02.240.01.0000.110</t>
  </si>
  <si>
    <t>10010302240010000110</t>
  </si>
  <si>
    <t>000.1.03.02.240.00.0000.000</t>
  </si>
  <si>
    <t>10302240000000000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</si>
  <si>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</si>
  <si>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100.1.03.02.230.01.0000.110</t>
  </si>
  <si>
    <t>10010302230010000110</t>
  </si>
  <si>
    <t>000.1.03.02.230.00.0000.000</t>
  </si>
  <si>
    <t>10302230000000000</t>
  </si>
  <si>
    <t xml:space="preserve">Акцизы по подакцизным товарам (продукции), производимым на территории Российской Федерации </t>
  </si>
  <si>
    <t>000.1.03.02.000.00.0000.000</t>
  </si>
  <si>
    <t>10302000000000000</t>
  </si>
  <si>
    <t>НАЛОГИ НА ТОВАРЫ (РАБОТЫ, УСЛУГИ), РЕАЛИЗУЕМЫЕ НА ТЕРРИТОРИИ РОССИЙСКОЙ ФЕДЕРАЦИИ</t>
  </si>
  <si>
    <t>000.1.03.00.000.00.0000.000</t>
  </si>
  <si>
    <t>10300000000000000</t>
  </si>
  <si>
    <t>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рефинансирования,процентных доходов по вкладам в банках (за исключением срочных пенсионных вкладов, внесенных на срок не менее 6 месяце</t>
  </si>
  <si>
    <t>182.1.01.02.040.01.1000.110</t>
  </si>
  <si>
    <t>18210102040011000110</t>
  </si>
  <si>
    <t>Налог на доходы физ.лиц</t>
  </si>
  <si>
    <t>000.1.01.02.040.00.0000.000</t>
  </si>
  <si>
    <t>10102040000000000</t>
  </si>
  <si>
    <t>Пени по налогу на доходы физических лиц с доходов,полученных физическими лицами в соответствии со статьей 228 Налогового Кодекса  РФ</t>
  </si>
  <si>
    <t>182.1.01.02.030.01.3000.110</t>
  </si>
  <si>
    <t>18210102030013000110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</si>
  <si>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</si>
  <si>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182.1.01.02.030.01.2100.110</t>
  </si>
  <si>
    <t>18210102030012100110</t>
  </si>
  <si>
    <t xml:space="preserve">Налог на доходы физических лиц с доходов,полученных физическими лицами в соотв. со ст.228 НК РФ </t>
  </si>
  <si>
    <t>182.1.01.02.030.01.1000.110</t>
  </si>
  <si>
    <t>18210102030011000110</t>
  </si>
  <si>
    <t>000.1.01.02.030.00.0000.000</t>
  </si>
  <si>
    <t>10102030000000000</t>
  </si>
  <si>
    <t>Налог на доходы физических лиц с доходов, полученных от осуществления деятельности физическими лицами, зарегистрированными в качестве индивид.предпринимателей, нотариусов, занимающихся частной практикой,адвокатов,учредивших адвокатские кабинеты и других лиц,занимающихся частной практикой в соот. со ст.227 Налогового Кодекса РФ (пени по соответствующему платежу)</t>
  </si>
  <si>
    <t>182.1.01.02.020.01.2100.110</t>
  </si>
  <si>
    <t>18210102020012100110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</si>
  <si>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</si>
  <si>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182.1.01.02.020.01.1000.110</t>
  </si>
  <si>
    <t>18210102020011000110</t>
  </si>
  <si>
    <t>Прочие поступления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РФ</t>
  </si>
  <si>
    <t>000.1.01.02.020.00.0000.000</t>
  </si>
  <si>
    <t>10102020000000000</t>
  </si>
  <si>
    <t>Штрафы по налогу на доходы с физических лиц, полученных в виде дивидендов от долевого участия в деятельности организааций</t>
  </si>
  <si>
    <t>182.1.01.02.010.01.3000.110</t>
  </si>
  <si>
    <t>18210102010013000110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</si>
  <si>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РФ (пени по соответствующему платежу)</t>
  </si>
  <si>
    <t>182.1.01.02.010.01.2100.110</t>
  </si>
  <si>
    <t>18210102010012100110</t>
  </si>
  <si>
    <t>Налог на доходы  физических лиц с доходов, источником которых является налоговый агент,за исключением доходов, в отношении которых исчисление и уплата налога осущ. в соотв.со ст.227,227.1,228 НК РФ</t>
  </si>
  <si>
    <t>182.1.01.02.010.01.1000.110</t>
  </si>
  <si>
    <t>18210102010011000110</t>
  </si>
  <si>
    <t>000.1.01.02.010.00.0000.000</t>
  </si>
  <si>
    <t>10102010000000000</t>
  </si>
  <si>
    <t>Налог на доходы физических лиц</t>
  </si>
  <si>
    <t>000.1.01.02.000.00.0000.000</t>
  </si>
  <si>
    <t>10102000000000000</t>
  </si>
  <si>
    <t>НАЛОГИ НА ПРИБЫЛЬ, ДОХОДЫ</t>
  </si>
  <si>
    <t>000.1.01.00.000.00.0000.000</t>
  </si>
  <si>
    <t>10100000000000000</t>
  </si>
  <si>
    <t>ДОХОДЫ</t>
  </si>
  <si>
    <t>000.1.00.00.000.00.0000.000</t>
  </si>
  <si>
    <t>10000000000000000</t>
  </si>
  <si>
    <t>Факт</t>
  </si>
  <si>
    <t>Годовые назначения</t>
  </si>
  <si>
    <t>9 месяцев</t>
  </si>
  <si>
    <t>Полугодие</t>
  </si>
  <si>
    <t>Квартал 1</t>
  </si>
  <si>
    <t>План</t>
  </si>
  <si>
    <t>Наименование</t>
  </si>
  <si>
    <t>Код</t>
  </si>
  <si>
    <t>% к году</t>
  </si>
  <si>
    <t>% к кварталу</t>
  </si>
  <si>
    <t xml:space="preserve">    Исполнение</t>
  </si>
  <si>
    <t>Исполнение бюджета Дергачевского муниципального района по доходам за 1 квартал 2016 года</t>
  </si>
  <si>
    <t>Приложение 1</t>
  </si>
</sst>
</file>

<file path=xl/styles.xml><?xml version="1.0" encoding="utf-8"?>
<styleSheet xmlns="http://schemas.openxmlformats.org/spreadsheetml/2006/main">
  <numFmts count="2">
    <numFmt numFmtId="164" formatCode="#,##0.00;[Red]\-#,##0.00;0.00"/>
    <numFmt numFmtId="165" formatCode="000000000"/>
  </numFmts>
  <fonts count="10">
    <font>
      <sz val="11"/>
      <color theme="1"/>
      <name val="Calibri"/>
      <family val="2"/>
      <charset val="204"/>
      <scheme val="minor"/>
    </font>
    <font>
      <sz val="10"/>
      <name val="Arial"/>
      <charset val="204"/>
    </font>
    <font>
      <sz val="5"/>
      <name val="Arial"/>
      <charset val="204"/>
    </font>
    <font>
      <sz val="8"/>
      <name val="Arial"/>
      <charset val="204"/>
    </font>
    <font>
      <b/>
      <sz val="8"/>
      <name val="Arial"/>
      <charset val="204"/>
    </font>
    <font>
      <b/>
      <sz val="10"/>
      <name val="Arial"/>
      <charset val="204"/>
    </font>
    <font>
      <u/>
      <sz val="8"/>
      <name val="Arial"/>
      <charset val="204"/>
    </font>
    <font>
      <b/>
      <sz val="8"/>
      <name val="Arial"/>
      <family val="2"/>
      <charset val="204"/>
    </font>
    <font>
      <b/>
      <sz val="8"/>
      <color theme="1"/>
      <name val="Arial"/>
      <family val="2"/>
      <charset val="204"/>
    </font>
    <font>
      <sz val="10"/>
      <name val="Arial"/>
      <family val="2"/>
      <charset val="204"/>
    </font>
  </fonts>
  <fills count="6">
    <fill>
      <patternFill patternType="none"/>
    </fill>
    <fill>
      <patternFill patternType="gray125"/>
    </fill>
    <fill>
      <patternFill patternType="solid">
        <fgColor indexed="55"/>
      </patternFill>
    </fill>
    <fill>
      <patternFill patternType="solid">
        <fgColor indexed="47"/>
      </patternFill>
    </fill>
    <fill>
      <patternFill patternType="solid">
        <fgColor indexed="22"/>
      </patternFill>
    </fill>
    <fill>
      <patternFill patternType="solid">
        <fgColor theme="0"/>
        <bgColor indexed="64"/>
      </patternFill>
    </fill>
  </fills>
  <borders count="33">
    <border>
      <left/>
      <right/>
      <top/>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bottom/>
      <diagonal/>
    </border>
    <border>
      <left style="thin">
        <color indexed="64"/>
      </left>
      <right style="medium">
        <color indexed="64"/>
      </right>
      <top/>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93">
    <xf numFmtId="0" fontId="0" fillId="0" borderId="0" xfId="0"/>
    <xf numFmtId="0" fontId="1" fillId="0" borderId="0" xfId="1"/>
    <xf numFmtId="0" fontId="2" fillId="0" borderId="0" xfId="1" applyNumberFormat="1" applyFont="1" applyFill="1" applyAlignment="1" applyProtection="1">
      <protection hidden="1"/>
    </xf>
    <xf numFmtId="0" fontId="3" fillId="0" borderId="0" xfId="1" applyFont="1" applyFill="1" applyAlignment="1" applyProtection="1">
      <protection hidden="1"/>
    </xf>
    <xf numFmtId="0" fontId="3" fillId="0" borderId="1"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0" xfId="1" applyNumberFormat="1" applyFont="1" applyFill="1" applyAlignment="1" applyProtection="1">
      <protection hidden="1"/>
    </xf>
    <xf numFmtId="164" fontId="4" fillId="0" borderId="2" xfId="1" applyNumberFormat="1" applyFont="1" applyFill="1" applyBorder="1" applyAlignment="1" applyProtection="1">
      <alignment horizontal="right" vertical="center"/>
      <protection hidden="1"/>
    </xf>
    <xf numFmtId="164" fontId="4" fillId="0" borderId="3" xfId="1" applyNumberFormat="1" applyFont="1" applyFill="1" applyBorder="1" applyAlignment="1" applyProtection="1">
      <alignment horizontal="right" vertical="center"/>
      <protection hidden="1"/>
    </xf>
    <xf numFmtId="164" fontId="4" fillId="0" borderId="4" xfId="1" applyNumberFormat="1" applyFont="1" applyFill="1" applyBorder="1" applyAlignment="1" applyProtection="1">
      <alignment horizontal="right" vertical="center"/>
      <protection hidden="1"/>
    </xf>
    <xf numFmtId="164" fontId="4" fillId="0" borderId="5" xfId="1" applyNumberFormat="1" applyFont="1" applyFill="1" applyBorder="1" applyAlignment="1" applyProtection="1">
      <alignment horizontal="right" vertical="center"/>
      <protection hidden="1"/>
    </xf>
    <xf numFmtId="0" fontId="4" fillId="0" borderId="6" xfId="1" applyNumberFormat="1" applyFont="1" applyFill="1" applyBorder="1" applyAlignment="1" applyProtection="1">
      <protection hidden="1"/>
    </xf>
    <xf numFmtId="0" fontId="1" fillId="0" borderId="7" xfId="1" applyNumberFormat="1" applyFont="1" applyFill="1" applyBorder="1" applyAlignment="1" applyProtection="1">
      <protection hidden="1"/>
    </xf>
    <xf numFmtId="164" fontId="3" fillId="0" borderId="8" xfId="1" applyNumberFormat="1" applyFont="1" applyFill="1" applyBorder="1" applyAlignment="1" applyProtection="1">
      <alignment horizontal="right" vertical="center"/>
      <protection hidden="1"/>
    </xf>
    <xf numFmtId="164" fontId="3" fillId="0" borderId="0" xfId="1" applyNumberFormat="1" applyFont="1" applyFill="1" applyAlignment="1" applyProtection="1">
      <alignment horizontal="right" vertical="center"/>
      <protection hidden="1"/>
    </xf>
    <xf numFmtId="165" fontId="3" fillId="0" borderId="0" xfId="1" applyNumberFormat="1" applyFont="1" applyFill="1" applyAlignment="1" applyProtection="1">
      <alignment wrapText="1"/>
      <protection hidden="1"/>
    </xf>
    <xf numFmtId="0" fontId="2" fillId="0" borderId="9" xfId="1" applyNumberFormat="1" applyFont="1" applyFill="1" applyBorder="1" applyAlignment="1" applyProtection="1">
      <protection hidden="1"/>
    </xf>
    <xf numFmtId="164" fontId="3" fillId="0" borderId="2" xfId="1" applyNumberFormat="1" applyFont="1" applyFill="1" applyBorder="1" applyAlignment="1" applyProtection="1">
      <alignment horizontal="right" vertical="center"/>
      <protection hidden="1"/>
    </xf>
    <xf numFmtId="164" fontId="3" fillId="0" borderId="3" xfId="1" applyNumberFormat="1" applyFont="1" applyFill="1" applyBorder="1" applyAlignment="1" applyProtection="1">
      <alignment horizontal="right" vertical="center"/>
      <protection hidden="1"/>
    </xf>
    <xf numFmtId="0" fontId="3" fillId="0" borderId="3" xfId="1" applyNumberFormat="1" applyFont="1" applyFill="1" applyBorder="1" applyAlignment="1" applyProtection="1">
      <alignment horizontal="left" vertical="center" wrapText="1"/>
      <protection hidden="1"/>
    </xf>
    <xf numFmtId="0" fontId="3" fillId="0" borderId="10" xfId="1" applyNumberFormat="1" applyFont="1" applyFill="1" applyBorder="1" applyAlignment="1" applyProtection="1">
      <alignment horizontal="left" vertical="center" wrapText="1"/>
      <protection hidden="1"/>
    </xf>
    <xf numFmtId="0" fontId="1" fillId="0" borderId="7" xfId="1" applyNumberFormat="1" applyFont="1" applyFill="1" applyBorder="1" applyAlignment="1" applyProtection="1">
      <alignment horizontal="left"/>
      <protection hidden="1"/>
    </xf>
    <xf numFmtId="164" fontId="4" fillId="0" borderId="12" xfId="1" applyNumberFormat="1" applyFont="1" applyFill="1" applyBorder="1" applyAlignment="1" applyProtection="1">
      <alignment horizontal="right" vertical="center"/>
      <protection hidden="1"/>
    </xf>
    <xf numFmtId="164" fontId="4" fillId="0" borderId="13" xfId="1" applyNumberFormat="1" applyFont="1" applyFill="1" applyBorder="1" applyAlignment="1" applyProtection="1">
      <alignment horizontal="right" vertical="center"/>
      <protection hidden="1"/>
    </xf>
    <xf numFmtId="0" fontId="4" fillId="0" borderId="13" xfId="1" applyNumberFormat="1" applyFont="1" applyFill="1" applyBorder="1" applyAlignment="1" applyProtection="1">
      <alignment horizontal="left" vertical="center" wrapText="1"/>
      <protection hidden="1"/>
    </xf>
    <xf numFmtId="0" fontId="4" fillId="0" borderId="14" xfId="1" applyNumberFormat="1" applyFont="1" applyFill="1" applyBorder="1" applyAlignment="1" applyProtection="1">
      <alignment horizontal="left" vertical="center" wrapText="1"/>
      <protection hidden="1"/>
    </xf>
    <xf numFmtId="164" fontId="4" fillId="3" borderId="12" xfId="1" applyNumberFormat="1" applyFont="1" applyFill="1" applyBorder="1" applyAlignment="1" applyProtection="1">
      <alignment horizontal="right" vertical="center"/>
      <protection hidden="1"/>
    </xf>
    <xf numFmtId="164" fontId="4" fillId="3" borderId="13" xfId="1" applyNumberFormat="1" applyFont="1" applyFill="1" applyBorder="1" applyAlignment="1" applyProtection="1">
      <alignment horizontal="right" vertical="center"/>
      <protection hidden="1"/>
    </xf>
    <xf numFmtId="0" fontId="4" fillId="3" borderId="13" xfId="1" applyNumberFormat="1" applyFont="1" applyFill="1" applyBorder="1" applyAlignment="1" applyProtection="1">
      <alignment horizontal="left" vertical="center" wrapText="1"/>
      <protection hidden="1"/>
    </xf>
    <xf numFmtId="0" fontId="4" fillId="3" borderId="14" xfId="1" applyNumberFormat="1" applyFont="1" applyFill="1" applyBorder="1" applyAlignment="1" applyProtection="1">
      <alignment horizontal="left" vertical="center" wrapText="1"/>
      <protection hidden="1"/>
    </xf>
    <xf numFmtId="164" fontId="4" fillId="4" borderId="12" xfId="1" applyNumberFormat="1" applyFont="1" applyFill="1" applyBorder="1" applyAlignment="1" applyProtection="1">
      <alignment horizontal="right" vertical="center"/>
      <protection hidden="1"/>
    </xf>
    <xf numFmtId="164" fontId="4" fillId="4" borderId="13" xfId="1" applyNumberFormat="1" applyFont="1" applyFill="1" applyBorder="1" applyAlignment="1" applyProtection="1">
      <alignment horizontal="right" vertical="center"/>
      <protection hidden="1"/>
    </xf>
    <xf numFmtId="0" fontId="4" fillId="4" borderId="13" xfId="1" applyNumberFormat="1" applyFont="1" applyFill="1" applyBorder="1" applyAlignment="1" applyProtection="1">
      <alignment horizontal="left" vertical="center" wrapText="1"/>
      <protection hidden="1"/>
    </xf>
    <xf numFmtId="0" fontId="4" fillId="4" borderId="14" xfId="1" applyNumberFormat="1" applyFont="1" applyFill="1" applyBorder="1" applyAlignment="1" applyProtection="1">
      <alignment horizontal="left" vertical="center" wrapText="1"/>
      <protection hidden="1"/>
    </xf>
    <xf numFmtId="164" fontId="3" fillId="0" borderId="12" xfId="1" applyNumberFormat="1" applyFont="1" applyFill="1" applyBorder="1" applyAlignment="1" applyProtection="1">
      <alignment horizontal="right" vertical="center"/>
      <protection hidden="1"/>
    </xf>
    <xf numFmtId="164" fontId="3" fillId="0" borderId="13" xfId="1" applyNumberFormat="1" applyFont="1" applyFill="1" applyBorder="1" applyAlignment="1" applyProtection="1">
      <alignment horizontal="right" vertical="center"/>
      <protection hidden="1"/>
    </xf>
    <xf numFmtId="0" fontId="3" fillId="0" borderId="13" xfId="1" applyNumberFormat="1" applyFont="1" applyFill="1" applyBorder="1" applyAlignment="1" applyProtection="1">
      <alignment horizontal="left" vertical="center" wrapText="1"/>
      <protection hidden="1"/>
    </xf>
    <xf numFmtId="0" fontId="3" fillId="0" borderId="14" xfId="1" applyNumberFormat="1" applyFont="1" applyFill="1" applyBorder="1" applyAlignment="1" applyProtection="1">
      <alignment horizontal="left" vertical="center" wrapText="1"/>
      <protection hidden="1"/>
    </xf>
    <xf numFmtId="164" fontId="4" fillId="2" borderId="12" xfId="1" applyNumberFormat="1" applyFont="1" applyFill="1" applyBorder="1" applyAlignment="1" applyProtection="1">
      <alignment horizontal="right" vertical="center"/>
      <protection hidden="1"/>
    </xf>
    <xf numFmtId="164" fontId="4" fillId="2" borderId="13" xfId="1" applyNumberFormat="1" applyFont="1" applyFill="1" applyBorder="1" applyAlignment="1" applyProtection="1">
      <alignment horizontal="right" vertical="center"/>
      <protection hidden="1"/>
    </xf>
    <xf numFmtId="0" fontId="4" fillId="2" borderId="13" xfId="1" applyNumberFormat="1" applyFont="1" applyFill="1" applyBorder="1" applyAlignment="1" applyProtection="1">
      <alignment horizontal="left" vertical="center" wrapText="1"/>
      <protection hidden="1"/>
    </xf>
    <xf numFmtId="0" fontId="4" fillId="2" borderId="14" xfId="1" applyNumberFormat="1" applyFont="1" applyFill="1" applyBorder="1" applyAlignment="1" applyProtection="1">
      <alignment horizontal="left" vertical="center" wrapText="1"/>
      <protection hidden="1"/>
    </xf>
    <xf numFmtId="164" fontId="4" fillId="2" borderId="16" xfId="1" applyNumberFormat="1" applyFont="1" applyFill="1" applyBorder="1" applyAlignment="1" applyProtection="1">
      <alignment horizontal="right" vertical="center"/>
      <protection hidden="1"/>
    </xf>
    <xf numFmtId="164" fontId="4" fillId="2" borderId="17" xfId="1" applyNumberFormat="1" applyFont="1" applyFill="1" applyBorder="1" applyAlignment="1" applyProtection="1">
      <alignment horizontal="right" vertical="center"/>
      <protection hidden="1"/>
    </xf>
    <xf numFmtId="0" fontId="4" fillId="2" borderId="17" xfId="1" applyNumberFormat="1" applyFont="1" applyFill="1" applyBorder="1" applyAlignment="1" applyProtection="1">
      <alignment horizontal="left" vertical="center" wrapText="1"/>
      <protection hidden="1"/>
    </xf>
    <xf numFmtId="0" fontId="4" fillId="2" borderId="18" xfId="1" applyNumberFormat="1" applyFont="1" applyFill="1" applyBorder="1" applyAlignment="1" applyProtection="1">
      <alignment horizontal="left" vertical="center" wrapText="1"/>
      <protection hidden="1"/>
    </xf>
    <xf numFmtId="0" fontId="4" fillId="0" borderId="20" xfId="1" applyNumberFormat="1" applyFont="1" applyFill="1" applyBorder="1" applyAlignment="1" applyProtection="1">
      <alignment horizontal="center" vertical="top" wrapText="1"/>
      <protection hidden="1"/>
    </xf>
    <xf numFmtId="0" fontId="4" fillId="0" borderId="21" xfId="1" applyNumberFormat="1" applyFont="1" applyFill="1" applyBorder="1" applyAlignment="1" applyProtection="1">
      <alignment horizontal="centerContinuous" vertical="center"/>
      <protection hidden="1"/>
    </xf>
    <xf numFmtId="0" fontId="4" fillId="0" borderId="22" xfId="1" applyNumberFormat="1" applyFont="1" applyFill="1" applyBorder="1" applyAlignment="1" applyProtection="1">
      <alignment horizontal="centerContinuous" vertical="center"/>
      <protection hidden="1"/>
    </xf>
    <xf numFmtId="0" fontId="4" fillId="0" borderId="23" xfId="1" applyNumberFormat="1" applyFont="1" applyFill="1" applyBorder="1" applyAlignment="1" applyProtection="1">
      <alignment horizontal="centerContinuous" vertical="center"/>
      <protection hidden="1"/>
    </xf>
    <xf numFmtId="0" fontId="4" fillId="0" borderId="22" xfId="1" applyNumberFormat="1" applyFont="1" applyFill="1" applyBorder="1" applyAlignment="1" applyProtection="1">
      <alignment horizontal="center" vertical="top" wrapText="1"/>
      <protection hidden="1"/>
    </xf>
    <xf numFmtId="0" fontId="4" fillId="0" borderId="6" xfId="1" applyNumberFormat="1" applyFont="1" applyFill="1" applyBorder="1" applyAlignment="1" applyProtection="1">
      <alignment horizontal="center" vertical="top" wrapText="1"/>
      <protection hidden="1"/>
    </xf>
    <xf numFmtId="0" fontId="4" fillId="0" borderId="0" xfId="1" applyNumberFormat="1" applyFont="1" applyFill="1" applyAlignment="1" applyProtection="1">
      <alignment horizontal="center" vertical="top" wrapText="1"/>
      <protection hidden="1"/>
    </xf>
    <xf numFmtId="0" fontId="4" fillId="0" borderId="24" xfId="1" applyNumberFormat="1" applyFont="1" applyFill="1" applyBorder="1" applyAlignment="1" applyProtection="1">
      <alignment vertical="center" wrapText="1"/>
      <protection hidden="1"/>
    </xf>
    <xf numFmtId="0" fontId="4" fillId="0" borderId="17" xfId="1" applyNumberFormat="1" applyFont="1" applyFill="1" applyBorder="1" applyAlignment="1" applyProtection="1">
      <alignment horizontal="centerContinuous" wrapText="1"/>
      <protection hidden="1"/>
    </xf>
    <xf numFmtId="0" fontId="4" fillId="0" borderId="25" xfId="1" applyNumberFormat="1" applyFont="1" applyFill="1" applyBorder="1" applyAlignment="1" applyProtection="1">
      <alignment horizontal="centerContinuous"/>
      <protection hidden="1"/>
    </xf>
    <xf numFmtId="0" fontId="4" fillId="0" borderId="26" xfId="1" applyNumberFormat="1" applyFont="1" applyFill="1" applyBorder="1" applyAlignment="1" applyProtection="1">
      <alignment horizontal="center" wrapText="1"/>
      <protection hidden="1"/>
    </xf>
    <xf numFmtId="0" fontId="4" fillId="0" borderId="27" xfId="1" applyNumberFormat="1" applyFont="1" applyFill="1" applyBorder="1" applyAlignment="1" applyProtection="1">
      <alignment horizontal="center" wrapText="1"/>
      <protection hidden="1"/>
    </xf>
    <xf numFmtId="0" fontId="1" fillId="0" borderId="0" xfId="1" applyNumberFormat="1" applyFont="1" applyFill="1" applyAlignment="1" applyProtection="1">
      <alignment horizontal="centerContinuous"/>
      <protection hidden="1"/>
    </xf>
    <xf numFmtId="0" fontId="5" fillId="0" borderId="0" xfId="1" applyNumberFormat="1" applyFont="1" applyFill="1" applyAlignment="1" applyProtection="1">
      <alignment horizontal="centerContinuous"/>
      <protection hidden="1"/>
    </xf>
    <xf numFmtId="0" fontId="4" fillId="0" borderId="0" xfId="1" applyNumberFormat="1" applyFont="1" applyFill="1" applyAlignment="1" applyProtection="1">
      <alignment horizontal="centerContinuous"/>
      <protection hidden="1"/>
    </xf>
    <xf numFmtId="0" fontId="6" fillId="0" borderId="0" xfId="1" applyNumberFormat="1" applyFont="1" applyFill="1" applyAlignment="1" applyProtection="1">
      <protection hidden="1"/>
    </xf>
    <xf numFmtId="0" fontId="1" fillId="0" borderId="0" xfId="1" applyProtection="1">
      <protection hidden="1"/>
    </xf>
    <xf numFmtId="0" fontId="1" fillId="5" borderId="0" xfId="1" applyFill="1" applyProtection="1">
      <protection hidden="1"/>
    </xf>
    <xf numFmtId="0" fontId="3" fillId="5" borderId="0" xfId="1" applyFont="1" applyFill="1" applyAlignment="1" applyProtection="1">
      <protection hidden="1"/>
    </xf>
    <xf numFmtId="0" fontId="4" fillId="5" borderId="17" xfId="1" applyNumberFormat="1" applyFont="1" applyFill="1" applyBorder="1" applyAlignment="1" applyProtection="1">
      <alignment horizontal="left" indent="1"/>
      <protection hidden="1"/>
    </xf>
    <xf numFmtId="164" fontId="4" fillId="5" borderId="17" xfId="1" applyNumberFormat="1" applyFont="1" applyFill="1" applyBorder="1" applyAlignment="1" applyProtection="1">
      <alignment horizontal="right" vertical="center"/>
      <protection hidden="1"/>
    </xf>
    <xf numFmtId="0" fontId="3" fillId="5" borderId="0" xfId="1" applyNumberFormat="1" applyFont="1" applyFill="1" applyAlignment="1" applyProtection="1">
      <alignment horizontal="centerContinuous"/>
      <protection hidden="1"/>
    </xf>
    <xf numFmtId="0" fontId="3" fillId="5" borderId="1" xfId="1" applyNumberFormat="1" applyFont="1" applyFill="1" applyBorder="1" applyAlignment="1" applyProtection="1">
      <alignment horizontal="centerContinuous"/>
      <protection hidden="1"/>
    </xf>
    <xf numFmtId="0" fontId="1" fillId="5" borderId="0" xfId="1" applyFill="1"/>
    <xf numFmtId="0" fontId="7" fillId="0" borderId="21" xfId="1" applyNumberFormat="1" applyFont="1" applyFill="1" applyBorder="1" applyAlignment="1" applyProtection="1">
      <alignment horizontal="centerContinuous" vertical="center" wrapText="1"/>
      <protection hidden="1"/>
    </xf>
    <xf numFmtId="0" fontId="8" fillId="5" borderId="21" xfId="0" applyFont="1" applyFill="1" applyBorder="1"/>
    <xf numFmtId="0" fontId="1" fillId="5" borderId="28" xfId="1" applyFill="1" applyBorder="1" applyProtection="1">
      <protection hidden="1"/>
    </xf>
    <xf numFmtId="0" fontId="3" fillId="5" borderId="28" xfId="1" applyFont="1" applyFill="1" applyBorder="1" applyAlignment="1" applyProtection="1">
      <protection hidden="1"/>
    </xf>
    <xf numFmtId="0" fontId="4" fillId="5" borderId="29" xfId="1" applyNumberFormat="1" applyFont="1" applyFill="1" applyBorder="1" applyAlignment="1" applyProtection="1">
      <alignment horizontal="left" indent="1"/>
      <protection hidden="1"/>
    </xf>
    <xf numFmtId="164" fontId="4" fillId="5" borderId="31" xfId="1" applyNumberFormat="1" applyFont="1" applyFill="1" applyBorder="1" applyAlignment="1" applyProtection="1">
      <alignment horizontal="right" vertical="center"/>
      <protection hidden="1"/>
    </xf>
    <xf numFmtId="0" fontId="3" fillId="5" borderId="28" xfId="1" applyNumberFormat="1" applyFont="1" applyFill="1" applyBorder="1" applyAlignment="1" applyProtection="1">
      <alignment horizontal="centerContinuous"/>
      <protection hidden="1"/>
    </xf>
    <xf numFmtId="0" fontId="3" fillId="5" borderId="30" xfId="1" applyNumberFormat="1" applyFont="1" applyFill="1" applyBorder="1" applyAlignment="1" applyProtection="1">
      <alignment horizontal="centerContinuous"/>
      <protection hidden="1"/>
    </xf>
    <xf numFmtId="0" fontId="1" fillId="5" borderId="28" xfId="1" applyFill="1" applyBorder="1"/>
    <xf numFmtId="0" fontId="8" fillId="5" borderId="32" xfId="0" applyFont="1" applyFill="1" applyBorder="1"/>
    <xf numFmtId="0" fontId="9" fillId="5" borderId="0" xfId="1" applyFont="1" applyFill="1" applyAlignment="1" applyProtection="1">
      <protection hidden="1"/>
    </xf>
    <xf numFmtId="0" fontId="4" fillId="2" borderId="19" xfId="1" applyNumberFormat="1" applyFont="1" applyFill="1" applyBorder="1" applyAlignment="1" applyProtection="1">
      <alignment horizontal="left" vertical="center" wrapText="1"/>
      <protection hidden="1"/>
    </xf>
    <xf numFmtId="0" fontId="4" fillId="2" borderId="18" xfId="1" applyNumberFormat="1" applyFont="1" applyFill="1" applyBorder="1" applyAlignment="1" applyProtection="1">
      <alignment horizontal="left" vertical="center" wrapText="1"/>
      <protection hidden="1"/>
    </xf>
    <xf numFmtId="0" fontId="4" fillId="2" borderId="15" xfId="1" applyNumberFormat="1" applyFont="1" applyFill="1" applyBorder="1" applyAlignment="1" applyProtection="1">
      <alignment horizontal="left" vertical="center" wrapText="1"/>
      <protection hidden="1"/>
    </xf>
    <xf numFmtId="0" fontId="4" fillId="2" borderId="14" xfId="1" applyNumberFormat="1" applyFont="1" applyFill="1" applyBorder="1" applyAlignment="1" applyProtection="1">
      <alignment horizontal="left" vertical="center" wrapText="1"/>
      <protection hidden="1"/>
    </xf>
    <xf numFmtId="0" fontId="4" fillId="4" borderId="15" xfId="1" applyNumberFormat="1" applyFont="1" applyFill="1" applyBorder="1" applyAlignment="1" applyProtection="1">
      <alignment horizontal="left" vertical="center" wrapText="1"/>
      <protection hidden="1"/>
    </xf>
    <xf numFmtId="0" fontId="4" fillId="4" borderId="14" xfId="1" applyNumberFormat="1" applyFont="1" applyFill="1" applyBorder="1" applyAlignment="1" applyProtection="1">
      <alignment horizontal="left" vertical="center" wrapText="1"/>
      <protection hidden="1"/>
    </xf>
    <xf numFmtId="0" fontId="3" fillId="2" borderId="15" xfId="1" applyNumberFormat="1" applyFont="1" applyFill="1" applyBorder="1" applyAlignment="1" applyProtection="1">
      <alignment horizontal="left" vertical="center" wrapText="1"/>
      <protection hidden="1"/>
    </xf>
    <xf numFmtId="0" fontId="3" fillId="2" borderId="14" xfId="1" applyNumberFormat="1" applyFont="1" applyFill="1" applyBorder="1" applyAlignment="1" applyProtection="1">
      <alignment horizontal="left" vertical="center" wrapText="1"/>
      <protection hidden="1"/>
    </xf>
    <xf numFmtId="0" fontId="4" fillId="3" borderId="15" xfId="1" applyNumberFormat="1" applyFont="1" applyFill="1" applyBorder="1" applyAlignment="1" applyProtection="1">
      <alignment horizontal="left" vertical="center" wrapText="1"/>
      <protection hidden="1"/>
    </xf>
    <xf numFmtId="0" fontId="4" fillId="3" borderId="14" xfId="1" applyNumberFormat="1" applyFont="1" applyFill="1" applyBorder="1" applyAlignment="1" applyProtection="1">
      <alignment horizontal="left" vertical="center" wrapText="1"/>
      <protection hidden="1"/>
    </xf>
    <xf numFmtId="0" fontId="3" fillId="2" borderId="11" xfId="1" applyNumberFormat="1" applyFont="1" applyFill="1" applyBorder="1" applyAlignment="1" applyProtection="1">
      <alignment horizontal="left" vertical="center" wrapText="1"/>
      <protection hidden="1"/>
    </xf>
    <xf numFmtId="0" fontId="3" fillId="2" borderId="10" xfId="1" applyNumberFormat="1" applyFont="1" applyFill="1" applyBorder="1" applyAlignment="1" applyProtection="1">
      <alignment horizontal="left"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202"/>
  <sheetViews>
    <sheetView showGridLines="0" showZeros="0" tabSelected="1" topLeftCell="A2" workbookViewId="0">
      <selection activeCell="O3" sqref="O3"/>
    </sheetView>
  </sheetViews>
  <sheetFormatPr defaultColWidth="9.140625" defaultRowHeight="12.75"/>
  <cols>
    <col min="1" max="1" width="0.28515625" style="1" customWidth="1"/>
    <col min="2" max="6" width="0" style="1" hidden="1" customWidth="1"/>
    <col min="7" max="7" width="21.140625" style="1" customWidth="1"/>
    <col min="8" max="8" width="55" style="1" customWidth="1"/>
    <col min="9" max="9" width="12.42578125" style="1" customWidth="1"/>
    <col min="10" max="10" width="12" style="1" hidden="1" customWidth="1"/>
    <col min="11" max="11" width="13" style="1" hidden="1" customWidth="1"/>
    <col min="12" max="12" width="12.7109375" style="1" customWidth="1"/>
    <col min="13" max="13" width="13.5703125" style="1" customWidth="1"/>
    <col min="14" max="14" width="0.5703125" style="1" hidden="1" customWidth="1"/>
    <col min="15" max="15" width="12" style="69" customWidth="1"/>
    <col min="16" max="16" width="12.140625" style="78" customWidth="1"/>
    <col min="17" max="256" width="9.140625" style="1" customWidth="1"/>
    <col min="257" max="16384" width="9.140625" style="1"/>
  </cols>
  <sheetData>
    <row r="1" spans="1:18" ht="409.6" hidden="1" customHeight="1">
      <c r="A1" s="6"/>
      <c r="B1" s="62"/>
      <c r="C1" s="62"/>
      <c r="D1" s="62"/>
      <c r="E1" s="62"/>
      <c r="F1" s="62"/>
      <c r="G1" s="62"/>
      <c r="H1" s="62"/>
      <c r="I1" s="62"/>
      <c r="J1" s="62"/>
      <c r="K1" s="62"/>
      <c r="L1" s="62"/>
      <c r="M1" s="62"/>
      <c r="N1" s="2"/>
      <c r="O1" s="63"/>
      <c r="P1" s="72"/>
    </row>
    <row r="2" spans="1:18" ht="11.25" customHeight="1">
      <c r="A2" s="61"/>
      <c r="B2" s="60"/>
      <c r="C2" s="60"/>
      <c r="D2" s="60"/>
      <c r="E2" s="60"/>
      <c r="F2" s="60"/>
      <c r="G2" s="60"/>
      <c r="H2" s="60"/>
      <c r="I2" s="3"/>
      <c r="J2" s="3"/>
      <c r="K2" s="3"/>
      <c r="L2" s="3"/>
      <c r="M2" s="3"/>
      <c r="N2" s="2"/>
      <c r="O2" s="64"/>
      <c r="P2" s="73"/>
    </row>
    <row r="3" spans="1:18" ht="12.75" customHeight="1">
      <c r="A3" s="6"/>
      <c r="B3" s="60"/>
      <c r="C3" s="60"/>
      <c r="D3" s="60"/>
      <c r="E3" s="60"/>
      <c r="F3" s="60"/>
      <c r="G3" s="60"/>
      <c r="H3" s="60"/>
      <c r="I3" s="3"/>
      <c r="J3" s="3"/>
      <c r="K3" s="3"/>
      <c r="L3" s="3"/>
      <c r="M3" s="3"/>
      <c r="N3" s="2"/>
      <c r="O3" s="80" t="s">
        <v>523</v>
      </c>
      <c r="P3" s="73"/>
    </row>
    <row r="4" spans="1:18" ht="12.75" customHeight="1">
      <c r="A4" s="59" t="s">
        <v>522</v>
      </c>
      <c r="B4" s="59"/>
      <c r="C4" s="59"/>
      <c r="D4" s="59"/>
      <c r="E4" s="59"/>
      <c r="F4" s="59"/>
      <c r="G4" s="59"/>
      <c r="H4" s="59"/>
      <c r="I4" s="58"/>
      <c r="J4" s="58"/>
      <c r="K4" s="58"/>
      <c r="L4" s="58"/>
      <c r="M4" s="58"/>
      <c r="N4" s="58"/>
      <c r="O4" s="2"/>
      <c r="P4" s="2"/>
      <c r="Q4" s="2"/>
      <c r="R4" s="58"/>
    </row>
    <row r="5" spans="1:18" ht="11.25" customHeight="1" thickBot="1">
      <c r="A5" s="6"/>
      <c r="B5" s="3"/>
      <c r="C5" s="3"/>
      <c r="D5" s="3"/>
      <c r="E5" s="3"/>
      <c r="F5" s="3"/>
      <c r="G5" s="3"/>
      <c r="H5" s="3"/>
      <c r="I5" s="3"/>
      <c r="J5" s="3"/>
      <c r="K5" s="3"/>
      <c r="L5" s="3"/>
      <c r="M5" s="3"/>
      <c r="N5" s="2"/>
      <c r="O5" s="64"/>
      <c r="P5" s="73"/>
    </row>
    <row r="6" spans="1:18" ht="15.75" customHeight="1">
      <c r="A6" s="12"/>
      <c r="B6" s="57"/>
      <c r="C6" s="57"/>
      <c r="D6" s="57"/>
      <c r="E6" s="57"/>
      <c r="F6" s="57"/>
      <c r="G6" s="57" t="s">
        <v>518</v>
      </c>
      <c r="H6" s="56" t="s">
        <v>517</v>
      </c>
      <c r="I6" s="55" t="s">
        <v>516</v>
      </c>
      <c r="J6" s="55"/>
      <c r="K6" s="55"/>
      <c r="L6" s="54"/>
      <c r="M6" s="53" t="s">
        <v>4</v>
      </c>
      <c r="N6" s="2"/>
      <c r="O6" s="65" t="s">
        <v>521</v>
      </c>
      <c r="P6" s="74"/>
    </row>
    <row r="7" spans="1:18" ht="30.75" customHeight="1" thickBot="1">
      <c r="A7" s="12"/>
      <c r="B7" s="52"/>
      <c r="C7" s="52"/>
      <c r="D7" s="52"/>
      <c r="E7" s="52"/>
      <c r="F7" s="52"/>
      <c r="G7" s="51"/>
      <c r="H7" s="50"/>
      <c r="I7" s="49" t="s">
        <v>515</v>
      </c>
      <c r="J7" s="48" t="s">
        <v>514</v>
      </c>
      <c r="K7" s="47" t="s">
        <v>513</v>
      </c>
      <c r="L7" s="70" t="s">
        <v>512</v>
      </c>
      <c r="M7" s="46" t="s">
        <v>511</v>
      </c>
      <c r="N7" s="2"/>
      <c r="O7" s="71" t="s">
        <v>519</v>
      </c>
      <c r="P7" s="79" t="s">
        <v>520</v>
      </c>
    </row>
    <row r="8" spans="1:18" ht="15" customHeight="1" thickBot="1">
      <c r="A8" s="21"/>
      <c r="B8" s="81" t="s">
        <v>510</v>
      </c>
      <c r="C8" s="81"/>
      <c r="D8" s="81"/>
      <c r="E8" s="81"/>
      <c r="F8" s="82"/>
      <c r="G8" s="45" t="s">
        <v>509</v>
      </c>
      <c r="H8" s="44" t="s">
        <v>508</v>
      </c>
      <c r="I8" s="43">
        <v>10163100</v>
      </c>
      <c r="J8" s="43">
        <v>22084200</v>
      </c>
      <c r="K8" s="43">
        <v>34070500</v>
      </c>
      <c r="L8" s="43">
        <v>44886900</v>
      </c>
      <c r="M8" s="42">
        <v>11243596.120000001</v>
      </c>
      <c r="N8" s="16"/>
      <c r="O8" s="66">
        <f>M8/L8*100</f>
        <v>25.048724950932233</v>
      </c>
      <c r="P8" s="75">
        <f>M8/I8*100</f>
        <v>110.63156044907558</v>
      </c>
    </row>
    <row r="9" spans="1:18" ht="15" customHeight="1" thickBot="1">
      <c r="A9" s="21"/>
      <c r="B9" s="85" t="s">
        <v>507</v>
      </c>
      <c r="C9" s="85"/>
      <c r="D9" s="85"/>
      <c r="E9" s="85"/>
      <c r="F9" s="86"/>
      <c r="G9" s="33" t="s">
        <v>506</v>
      </c>
      <c r="H9" s="32" t="s">
        <v>505</v>
      </c>
      <c r="I9" s="31">
        <v>4500000</v>
      </c>
      <c r="J9" s="31">
        <v>10725000</v>
      </c>
      <c r="K9" s="31">
        <v>16950500</v>
      </c>
      <c r="L9" s="31">
        <v>21988500</v>
      </c>
      <c r="M9" s="30">
        <v>4035142.11</v>
      </c>
      <c r="N9" s="16"/>
      <c r="O9" s="66">
        <f t="shared" ref="O9:O72" si="0">M9/L9*100</f>
        <v>18.351147690838392</v>
      </c>
      <c r="P9" s="75">
        <f t="shared" ref="P9:P72" si="1">M9/I9*100</f>
        <v>89.669824666666671</v>
      </c>
    </row>
    <row r="10" spans="1:18" ht="15" customHeight="1" thickBot="1">
      <c r="A10" s="21"/>
      <c r="B10" s="89" t="s">
        <v>504</v>
      </c>
      <c r="C10" s="89"/>
      <c r="D10" s="89"/>
      <c r="E10" s="89"/>
      <c r="F10" s="90"/>
      <c r="G10" s="29" t="s">
        <v>503</v>
      </c>
      <c r="H10" s="28" t="s">
        <v>502</v>
      </c>
      <c r="I10" s="27">
        <v>4500000</v>
      </c>
      <c r="J10" s="27">
        <v>10725000</v>
      </c>
      <c r="K10" s="27">
        <v>16950500</v>
      </c>
      <c r="L10" s="27">
        <v>21988500</v>
      </c>
      <c r="M10" s="26">
        <v>4035142.11</v>
      </c>
      <c r="N10" s="16"/>
      <c r="O10" s="66">
        <f t="shared" si="0"/>
        <v>18.351147690838392</v>
      </c>
      <c r="P10" s="75">
        <f t="shared" si="1"/>
        <v>89.669824666666671</v>
      </c>
    </row>
    <row r="11" spans="1:18" ht="21.75" customHeight="1" thickBot="1">
      <c r="A11" s="21"/>
      <c r="B11" s="83" t="s">
        <v>501</v>
      </c>
      <c r="C11" s="83"/>
      <c r="D11" s="83"/>
      <c r="E11" s="83"/>
      <c r="F11" s="84"/>
      <c r="G11" s="25" t="s">
        <v>500</v>
      </c>
      <c r="H11" s="24" t="s">
        <v>491</v>
      </c>
      <c r="I11" s="23">
        <v>4500000</v>
      </c>
      <c r="J11" s="23">
        <v>10725000</v>
      </c>
      <c r="K11" s="23">
        <v>16950500</v>
      </c>
      <c r="L11" s="23">
        <v>21988500</v>
      </c>
      <c r="M11" s="22">
        <v>4018955.9899999998</v>
      </c>
      <c r="N11" s="16"/>
      <c r="O11" s="66">
        <f t="shared" si="0"/>
        <v>18.277535939240966</v>
      </c>
      <c r="P11" s="75">
        <f t="shared" si="1"/>
        <v>89.310133111111099</v>
      </c>
    </row>
    <row r="12" spans="1:18" ht="32.25" customHeight="1" thickBot="1">
      <c r="A12" s="21"/>
      <c r="B12" s="87" t="s">
        <v>499</v>
      </c>
      <c r="C12" s="87"/>
      <c r="D12" s="87"/>
      <c r="E12" s="87"/>
      <c r="F12" s="88"/>
      <c r="G12" s="37" t="s">
        <v>498</v>
      </c>
      <c r="H12" s="36" t="s">
        <v>497</v>
      </c>
      <c r="I12" s="35">
        <v>4500000</v>
      </c>
      <c r="J12" s="35">
        <v>10725000</v>
      </c>
      <c r="K12" s="35">
        <v>16950500</v>
      </c>
      <c r="L12" s="35">
        <v>21988500</v>
      </c>
      <c r="M12" s="34">
        <v>4015809.34</v>
      </c>
      <c r="N12" s="16"/>
      <c r="O12" s="66">
        <f t="shared" si="0"/>
        <v>18.26322550424085</v>
      </c>
      <c r="P12" s="75">
        <f t="shared" si="1"/>
        <v>89.240207555555557</v>
      </c>
    </row>
    <row r="13" spans="1:18" ht="53.25" customHeight="1" thickBot="1">
      <c r="A13" s="21"/>
      <c r="B13" s="87" t="s">
        <v>496</v>
      </c>
      <c r="C13" s="87"/>
      <c r="D13" s="87"/>
      <c r="E13" s="87"/>
      <c r="F13" s="88"/>
      <c r="G13" s="37" t="s">
        <v>495</v>
      </c>
      <c r="H13" s="36" t="s">
        <v>494</v>
      </c>
      <c r="I13" s="35">
        <v>0</v>
      </c>
      <c r="J13" s="35">
        <v>0</v>
      </c>
      <c r="K13" s="35">
        <v>0</v>
      </c>
      <c r="L13" s="35">
        <v>0</v>
      </c>
      <c r="M13" s="34">
        <v>2906.65</v>
      </c>
      <c r="N13" s="16"/>
      <c r="O13" s="66">
        <v>0</v>
      </c>
      <c r="P13" s="75">
        <v>0</v>
      </c>
    </row>
    <row r="14" spans="1:18" ht="21.75" customHeight="1" thickBot="1">
      <c r="A14" s="21"/>
      <c r="B14" s="87" t="s">
        <v>493</v>
      </c>
      <c r="C14" s="87"/>
      <c r="D14" s="87"/>
      <c r="E14" s="87"/>
      <c r="F14" s="88"/>
      <c r="G14" s="37" t="s">
        <v>492</v>
      </c>
      <c r="H14" s="36" t="s">
        <v>491</v>
      </c>
      <c r="I14" s="35">
        <v>0</v>
      </c>
      <c r="J14" s="35">
        <v>0</v>
      </c>
      <c r="K14" s="35">
        <v>0</v>
      </c>
      <c r="L14" s="35">
        <v>0</v>
      </c>
      <c r="M14" s="34">
        <v>240</v>
      </c>
      <c r="N14" s="16"/>
      <c r="O14" s="66">
        <v>0</v>
      </c>
      <c r="P14" s="75">
        <v>0</v>
      </c>
    </row>
    <row r="15" spans="1:18" ht="74.25" customHeight="1" thickBot="1">
      <c r="A15" s="21"/>
      <c r="B15" s="83" t="s">
        <v>490</v>
      </c>
      <c r="C15" s="83"/>
      <c r="D15" s="83"/>
      <c r="E15" s="83"/>
      <c r="F15" s="84"/>
      <c r="G15" s="25" t="s">
        <v>489</v>
      </c>
      <c r="H15" s="24" t="s">
        <v>488</v>
      </c>
      <c r="I15" s="23">
        <v>0</v>
      </c>
      <c r="J15" s="23">
        <v>0</v>
      </c>
      <c r="K15" s="23">
        <v>0</v>
      </c>
      <c r="L15" s="23">
        <v>0</v>
      </c>
      <c r="M15" s="22">
        <v>4514.6499999999996</v>
      </c>
      <c r="N15" s="16"/>
      <c r="O15" s="66">
        <v>0</v>
      </c>
      <c r="P15" s="75">
        <v>0</v>
      </c>
    </row>
    <row r="16" spans="1:18" ht="63.75" customHeight="1" thickBot="1">
      <c r="A16" s="21"/>
      <c r="B16" s="87" t="s">
        <v>487</v>
      </c>
      <c r="C16" s="87"/>
      <c r="D16" s="87"/>
      <c r="E16" s="87"/>
      <c r="F16" s="88"/>
      <c r="G16" s="37" t="s">
        <v>486</v>
      </c>
      <c r="H16" s="36" t="s">
        <v>485</v>
      </c>
      <c r="I16" s="35">
        <v>0</v>
      </c>
      <c r="J16" s="35">
        <v>0</v>
      </c>
      <c r="K16" s="35">
        <v>0</v>
      </c>
      <c r="L16" s="35">
        <v>0</v>
      </c>
      <c r="M16" s="34">
        <v>4434</v>
      </c>
      <c r="N16" s="16"/>
      <c r="O16" s="66">
        <v>0</v>
      </c>
      <c r="P16" s="75">
        <v>0</v>
      </c>
    </row>
    <row r="17" spans="1:16" ht="63.75" customHeight="1" thickBot="1">
      <c r="A17" s="21"/>
      <c r="B17" s="87" t="s">
        <v>484</v>
      </c>
      <c r="C17" s="87"/>
      <c r="D17" s="87"/>
      <c r="E17" s="87"/>
      <c r="F17" s="88"/>
      <c r="G17" s="37" t="s">
        <v>483</v>
      </c>
      <c r="H17" s="36" t="s">
        <v>482</v>
      </c>
      <c r="I17" s="35">
        <v>0</v>
      </c>
      <c r="J17" s="35">
        <v>0</v>
      </c>
      <c r="K17" s="35">
        <v>0</v>
      </c>
      <c r="L17" s="35">
        <v>0</v>
      </c>
      <c r="M17" s="34">
        <v>80.650000000000006</v>
      </c>
      <c r="N17" s="16"/>
      <c r="O17" s="66">
        <v>0</v>
      </c>
      <c r="P17" s="75">
        <v>0</v>
      </c>
    </row>
    <row r="18" spans="1:16" ht="42.75" customHeight="1" thickBot="1">
      <c r="A18" s="21"/>
      <c r="B18" s="83" t="s">
        <v>481</v>
      </c>
      <c r="C18" s="83"/>
      <c r="D18" s="83"/>
      <c r="E18" s="83"/>
      <c r="F18" s="84"/>
      <c r="G18" s="25" t="s">
        <v>480</v>
      </c>
      <c r="H18" s="24" t="s">
        <v>474</v>
      </c>
      <c r="I18" s="23">
        <v>0</v>
      </c>
      <c r="J18" s="23">
        <v>0</v>
      </c>
      <c r="K18" s="23">
        <v>0</v>
      </c>
      <c r="L18" s="23">
        <v>0</v>
      </c>
      <c r="M18" s="22">
        <v>10479.49</v>
      </c>
      <c r="N18" s="16"/>
      <c r="O18" s="66">
        <v>0</v>
      </c>
      <c r="P18" s="75">
        <v>0</v>
      </c>
    </row>
    <row r="19" spans="1:16" ht="21.75" customHeight="1" thickBot="1">
      <c r="A19" s="21"/>
      <c r="B19" s="87" t="s">
        <v>479</v>
      </c>
      <c r="C19" s="87"/>
      <c r="D19" s="87"/>
      <c r="E19" s="87"/>
      <c r="F19" s="88"/>
      <c r="G19" s="37" t="s">
        <v>478</v>
      </c>
      <c r="H19" s="36" t="s">
        <v>477</v>
      </c>
      <c r="I19" s="35">
        <v>0</v>
      </c>
      <c r="J19" s="35">
        <v>0</v>
      </c>
      <c r="K19" s="35">
        <v>0</v>
      </c>
      <c r="L19" s="35">
        <v>0</v>
      </c>
      <c r="M19" s="34">
        <v>8748.4699999999993</v>
      </c>
      <c r="N19" s="16"/>
      <c r="O19" s="66">
        <v>0</v>
      </c>
      <c r="P19" s="75">
        <v>0</v>
      </c>
    </row>
    <row r="20" spans="1:16" ht="32.25" customHeight="1" thickBot="1">
      <c r="A20" s="21"/>
      <c r="B20" s="87" t="s">
        <v>476</v>
      </c>
      <c r="C20" s="87"/>
      <c r="D20" s="87"/>
      <c r="E20" s="87"/>
      <c r="F20" s="88"/>
      <c r="G20" s="37" t="s">
        <v>475</v>
      </c>
      <c r="H20" s="36" t="s">
        <v>474</v>
      </c>
      <c r="I20" s="35">
        <v>0</v>
      </c>
      <c r="J20" s="35">
        <v>0</v>
      </c>
      <c r="K20" s="35">
        <v>0</v>
      </c>
      <c r="L20" s="35">
        <v>0</v>
      </c>
      <c r="M20" s="34">
        <v>10.7</v>
      </c>
      <c r="N20" s="16"/>
      <c r="O20" s="66">
        <v>0</v>
      </c>
      <c r="P20" s="75">
        <v>0</v>
      </c>
    </row>
    <row r="21" spans="1:16" ht="32.25" customHeight="1" thickBot="1">
      <c r="A21" s="21"/>
      <c r="B21" s="87" t="s">
        <v>473</v>
      </c>
      <c r="C21" s="87"/>
      <c r="D21" s="87"/>
      <c r="E21" s="87"/>
      <c r="F21" s="88"/>
      <c r="G21" s="37" t="s">
        <v>472</v>
      </c>
      <c r="H21" s="36" t="s">
        <v>471</v>
      </c>
      <c r="I21" s="35">
        <v>0</v>
      </c>
      <c r="J21" s="35">
        <v>0</v>
      </c>
      <c r="K21" s="35">
        <v>0</v>
      </c>
      <c r="L21" s="35">
        <v>0</v>
      </c>
      <c r="M21" s="34">
        <v>1720.32</v>
      </c>
      <c r="N21" s="16"/>
      <c r="O21" s="66">
        <v>0</v>
      </c>
      <c r="P21" s="75">
        <v>0</v>
      </c>
    </row>
    <row r="22" spans="1:16" ht="15" customHeight="1" thickBot="1">
      <c r="A22" s="21"/>
      <c r="B22" s="83" t="s">
        <v>470</v>
      </c>
      <c r="C22" s="83"/>
      <c r="D22" s="83"/>
      <c r="E22" s="83"/>
      <c r="F22" s="84"/>
      <c r="G22" s="25" t="s">
        <v>469</v>
      </c>
      <c r="H22" s="24" t="s">
        <v>468</v>
      </c>
      <c r="I22" s="23">
        <v>0</v>
      </c>
      <c r="J22" s="23">
        <v>0</v>
      </c>
      <c r="K22" s="23">
        <v>0</v>
      </c>
      <c r="L22" s="23">
        <v>0</v>
      </c>
      <c r="M22" s="22">
        <v>1191.98</v>
      </c>
      <c r="N22" s="16"/>
      <c r="O22" s="66">
        <v>0</v>
      </c>
      <c r="P22" s="75">
        <v>0</v>
      </c>
    </row>
    <row r="23" spans="1:16" ht="95.25" customHeight="1" thickBot="1">
      <c r="A23" s="21"/>
      <c r="B23" s="87" t="s">
        <v>467</v>
      </c>
      <c r="C23" s="87"/>
      <c r="D23" s="87"/>
      <c r="E23" s="87"/>
      <c r="F23" s="88"/>
      <c r="G23" s="37" t="s">
        <v>466</v>
      </c>
      <c r="H23" s="36" t="s">
        <v>465</v>
      </c>
      <c r="I23" s="35">
        <v>0</v>
      </c>
      <c r="J23" s="35">
        <v>0</v>
      </c>
      <c r="K23" s="35">
        <v>0</v>
      </c>
      <c r="L23" s="35">
        <v>0</v>
      </c>
      <c r="M23" s="34">
        <v>1191.98</v>
      </c>
      <c r="N23" s="16"/>
      <c r="O23" s="66">
        <v>0</v>
      </c>
      <c r="P23" s="75">
        <v>0</v>
      </c>
    </row>
    <row r="24" spans="1:16" ht="21.75" customHeight="1" thickBot="1">
      <c r="A24" s="21"/>
      <c r="B24" s="85" t="s">
        <v>464</v>
      </c>
      <c r="C24" s="85"/>
      <c r="D24" s="85"/>
      <c r="E24" s="85"/>
      <c r="F24" s="86"/>
      <c r="G24" s="33" t="s">
        <v>463</v>
      </c>
      <c r="H24" s="32" t="s">
        <v>462</v>
      </c>
      <c r="I24" s="31">
        <v>2239600</v>
      </c>
      <c r="J24" s="31">
        <v>4479200</v>
      </c>
      <c r="K24" s="31">
        <v>6718800</v>
      </c>
      <c r="L24" s="31">
        <v>8958600</v>
      </c>
      <c r="M24" s="30">
        <v>2250570.83</v>
      </c>
      <c r="N24" s="16"/>
      <c r="O24" s="66">
        <f t="shared" si="0"/>
        <v>25.121903310785171</v>
      </c>
      <c r="P24" s="75">
        <f t="shared" si="1"/>
        <v>100.48985667083407</v>
      </c>
    </row>
    <row r="25" spans="1:16" ht="21.75" customHeight="1" thickBot="1">
      <c r="A25" s="21"/>
      <c r="B25" s="89" t="s">
        <v>461</v>
      </c>
      <c r="C25" s="89"/>
      <c r="D25" s="89"/>
      <c r="E25" s="89"/>
      <c r="F25" s="90"/>
      <c r="G25" s="29" t="s">
        <v>460</v>
      </c>
      <c r="H25" s="28" t="s">
        <v>459</v>
      </c>
      <c r="I25" s="27">
        <v>2239600</v>
      </c>
      <c r="J25" s="27">
        <v>4479200</v>
      </c>
      <c r="K25" s="27">
        <v>6718800</v>
      </c>
      <c r="L25" s="27">
        <v>8958600</v>
      </c>
      <c r="M25" s="26">
        <v>2250570.83</v>
      </c>
      <c r="N25" s="16"/>
      <c r="O25" s="66">
        <f t="shared" si="0"/>
        <v>25.121903310785171</v>
      </c>
      <c r="P25" s="75">
        <f t="shared" si="1"/>
        <v>100.48985667083407</v>
      </c>
    </row>
    <row r="26" spans="1:16" ht="42.75" customHeight="1" thickBot="1">
      <c r="A26" s="21"/>
      <c r="B26" s="83" t="s">
        <v>458</v>
      </c>
      <c r="C26" s="83"/>
      <c r="D26" s="83"/>
      <c r="E26" s="83"/>
      <c r="F26" s="84"/>
      <c r="G26" s="25" t="s">
        <v>457</v>
      </c>
      <c r="H26" s="24" t="s">
        <v>454</v>
      </c>
      <c r="I26" s="23">
        <v>796500</v>
      </c>
      <c r="J26" s="23">
        <v>1593000</v>
      </c>
      <c r="K26" s="23">
        <v>2389500</v>
      </c>
      <c r="L26" s="23">
        <v>3186100</v>
      </c>
      <c r="M26" s="22">
        <v>782841.17</v>
      </c>
      <c r="N26" s="16"/>
      <c r="O26" s="66">
        <f t="shared" si="0"/>
        <v>24.570514735883997</v>
      </c>
      <c r="P26" s="75">
        <f t="shared" si="1"/>
        <v>98.285143753923421</v>
      </c>
    </row>
    <row r="27" spans="1:16" ht="42.75" customHeight="1" thickBot="1">
      <c r="A27" s="21"/>
      <c r="B27" s="87" t="s">
        <v>456</v>
      </c>
      <c r="C27" s="87"/>
      <c r="D27" s="87"/>
      <c r="E27" s="87"/>
      <c r="F27" s="88"/>
      <c r="G27" s="37" t="s">
        <v>455</v>
      </c>
      <c r="H27" s="36" t="s">
        <v>454</v>
      </c>
      <c r="I27" s="35">
        <v>796500</v>
      </c>
      <c r="J27" s="35">
        <v>1593000</v>
      </c>
      <c r="K27" s="35">
        <v>2389500</v>
      </c>
      <c r="L27" s="35">
        <v>3186100</v>
      </c>
      <c r="M27" s="34">
        <v>782841.17</v>
      </c>
      <c r="N27" s="16"/>
      <c r="O27" s="66">
        <f t="shared" si="0"/>
        <v>24.570514735883997</v>
      </c>
      <c r="P27" s="75">
        <f t="shared" si="1"/>
        <v>98.285143753923421</v>
      </c>
    </row>
    <row r="28" spans="1:16" ht="53.25" customHeight="1" thickBot="1">
      <c r="A28" s="21"/>
      <c r="B28" s="83" t="s">
        <v>453</v>
      </c>
      <c r="C28" s="83"/>
      <c r="D28" s="83"/>
      <c r="E28" s="83"/>
      <c r="F28" s="84"/>
      <c r="G28" s="25" t="s">
        <v>452</v>
      </c>
      <c r="H28" s="24" t="s">
        <v>449</v>
      </c>
      <c r="I28" s="23">
        <v>12100</v>
      </c>
      <c r="J28" s="23">
        <v>24200</v>
      </c>
      <c r="K28" s="23">
        <v>36300</v>
      </c>
      <c r="L28" s="23">
        <v>48400</v>
      </c>
      <c r="M28" s="22">
        <v>13675.23</v>
      </c>
      <c r="N28" s="16"/>
      <c r="O28" s="66">
        <f t="shared" si="0"/>
        <v>28.254607438016528</v>
      </c>
      <c r="P28" s="75">
        <f t="shared" si="1"/>
        <v>113.01842975206611</v>
      </c>
    </row>
    <row r="29" spans="1:16" ht="53.25" customHeight="1" thickBot="1">
      <c r="A29" s="21"/>
      <c r="B29" s="87" t="s">
        <v>451</v>
      </c>
      <c r="C29" s="87"/>
      <c r="D29" s="87"/>
      <c r="E29" s="87"/>
      <c r="F29" s="88"/>
      <c r="G29" s="37" t="s">
        <v>450</v>
      </c>
      <c r="H29" s="36" t="s">
        <v>449</v>
      </c>
      <c r="I29" s="35">
        <v>12100</v>
      </c>
      <c r="J29" s="35">
        <v>24200</v>
      </c>
      <c r="K29" s="35">
        <v>36300</v>
      </c>
      <c r="L29" s="35">
        <v>48400</v>
      </c>
      <c r="M29" s="34">
        <v>13675.23</v>
      </c>
      <c r="N29" s="16"/>
      <c r="O29" s="66">
        <f t="shared" si="0"/>
        <v>28.254607438016528</v>
      </c>
      <c r="P29" s="75">
        <f t="shared" si="1"/>
        <v>113.01842975206611</v>
      </c>
    </row>
    <row r="30" spans="1:16" ht="42.75" customHeight="1" thickBot="1">
      <c r="A30" s="21"/>
      <c r="B30" s="83" t="s">
        <v>448</v>
      </c>
      <c r="C30" s="83"/>
      <c r="D30" s="83"/>
      <c r="E30" s="83"/>
      <c r="F30" s="84"/>
      <c r="G30" s="25" t="s">
        <v>447</v>
      </c>
      <c r="H30" s="24" t="s">
        <v>446</v>
      </c>
      <c r="I30" s="23">
        <v>1738000</v>
      </c>
      <c r="J30" s="23">
        <v>3476000</v>
      </c>
      <c r="K30" s="23">
        <v>5214000</v>
      </c>
      <c r="L30" s="23">
        <v>6954000</v>
      </c>
      <c r="M30" s="22">
        <v>1594810.55</v>
      </c>
      <c r="N30" s="16"/>
      <c r="O30" s="66">
        <f t="shared" si="0"/>
        <v>22.933715127983895</v>
      </c>
      <c r="P30" s="75">
        <f t="shared" si="1"/>
        <v>91.761251438434982</v>
      </c>
    </row>
    <row r="31" spans="1:16" ht="42.75" customHeight="1" thickBot="1">
      <c r="A31" s="21"/>
      <c r="B31" s="87" t="s">
        <v>445</v>
      </c>
      <c r="C31" s="87"/>
      <c r="D31" s="87"/>
      <c r="E31" s="87"/>
      <c r="F31" s="88"/>
      <c r="G31" s="37" t="s">
        <v>444</v>
      </c>
      <c r="H31" s="36" t="s">
        <v>443</v>
      </c>
      <c r="I31" s="35">
        <v>1738000</v>
      </c>
      <c r="J31" s="35">
        <v>3476000</v>
      </c>
      <c r="K31" s="35">
        <v>5214000</v>
      </c>
      <c r="L31" s="35">
        <v>6954000</v>
      </c>
      <c r="M31" s="34">
        <v>1594810.55</v>
      </c>
      <c r="N31" s="16"/>
      <c r="O31" s="66">
        <f t="shared" si="0"/>
        <v>22.933715127983895</v>
      </c>
      <c r="P31" s="75">
        <f t="shared" si="1"/>
        <v>91.761251438434982</v>
      </c>
    </row>
    <row r="32" spans="1:16" ht="42.75" customHeight="1" thickBot="1">
      <c r="A32" s="21"/>
      <c r="B32" s="83" t="s">
        <v>442</v>
      </c>
      <c r="C32" s="83"/>
      <c r="D32" s="83"/>
      <c r="E32" s="83"/>
      <c r="F32" s="84"/>
      <c r="G32" s="25" t="s">
        <v>441</v>
      </c>
      <c r="H32" s="24" t="s">
        <v>438</v>
      </c>
      <c r="I32" s="23">
        <v>-307000</v>
      </c>
      <c r="J32" s="23">
        <v>-614000</v>
      </c>
      <c r="K32" s="23">
        <v>-921000</v>
      </c>
      <c r="L32" s="23">
        <v>-1229900</v>
      </c>
      <c r="M32" s="22">
        <v>-140756.12</v>
      </c>
      <c r="N32" s="16"/>
      <c r="O32" s="66">
        <f t="shared" si="0"/>
        <v>11.444517440442311</v>
      </c>
      <c r="P32" s="75">
        <f t="shared" si="1"/>
        <v>45.848899022801305</v>
      </c>
    </row>
    <row r="33" spans="1:16" ht="42.75" customHeight="1" thickBot="1">
      <c r="A33" s="21"/>
      <c r="B33" s="87" t="s">
        <v>440</v>
      </c>
      <c r="C33" s="87"/>
      <c r="D33" s="87"/>
      <c r="E33" s="87"/>
      <c r="F33" s="88"/>
      <c r="G33" s="37" t="s">
        <v>439</v>
      </c>
      <c r="H33" s="36" t="s">
        <v>438</v>
      </c>
      <c r="I33" s="35">
        <v>-307000</v>
      </c>
      <c r="J33" s="35">
        <v>-614000</v>
      </c>
      <c r="K33" s="35">
        <v>-921000</v>
      </c>
      <c r="L33" s="35">
        <v>-1229900</v>
      </c>
      <c r="M33" s="34">
        <v>-140756.12</v>
      </c>
      <c r="N33" s="16"/>
      <c r="O33" s="66">
        <f t="shared" si="0"/>
        <v>11.444517440442311</v>
      </c>
      <c r="P33" s="75">
        <f t="shared" si="1"/>
        <v>45.848899022801305</v>
      </c>
    </row>
    <row r="34" spans="1:16" ht="15" customHeight="1" thickBot="1">
      <c r="A34" s="21"/>
      <c r="B34" s="85" t="s">
        <v>437</v>
      </c>
      <c r="C34" s="85"/>
      <c r="D34" s="85"/>
      <c r="E34" s="85"/>
      <c r="F34" s="86"/>
      <c r="G34" s="33" t="s">
        <v>436</v>
      </c>
      <c r="H34" s="32" t="s">
        <v>435</v>
      </c>
      <c r="I34" s="31">
        <v>1057700</v>
      </c>
      <c r="J34" s="31">
        <v>2115400</v>
      </c>
      <c r="K34" s="31">
        <v>3173100</v>
      </c>
      <c r="L34" s="31">
        <v>4232200</v>
      </c>
      <c r="M34" s="30">
        <v>2606935.52</v>
      </c>
      <c r="N34" s="16"/>
      <c r="O34" s="66">
        <f t="shared" si="0"/>
        <v>61.59764472378432</v>
      </c>
      <c r="P34" s="75">
        <f t="shared" si="1"/>
        <v>246.47211118464591</v>
      </c>
    </row>
    <row r="35" spans="1:16" ht="21.75" customHeight="1" thickBot="1">
      <c r="A35" s="21"/>
      <c r="B35" s="89" t="s">
        <v>434</v>
      </c>
      <c r="C35" s="89"/>
      <c r="D35" s="89"/>
      <c r="E35" s="89"/>
      <c r="F35" s="90"/>
      <c r="G35" s="29" t="s">
        <v>433</v>
      </c>
      <c r="H35" s="28" t="s">
        <v>427</v>
      </c>
      <c r="I35" s="27">
        <v>672200</v>
      </c>
      <c r="J35" s="27">
        <v>1344400</v>
      </c>
      <c r="K35" s="27">
        <v>2016600</v>
      </c>
      <c r="L35" s="27">
        <v>2689600</v>
      </c>
      <c r="M35" s="26">
        <v>667478.21</v>
      </c>
      <c r="N35" s="16"/>
      <c r="O35" s="66">
        <f t="shared" si="0"/>
        <v>24.817006618084474</v>
      </c>
      <c r="P35" s="75">
        <f t="shared" si="1"/>
        <v>99.297561737578093</v>
      </c>
    </row>
    <row r="36" spans="1:16" ht="21.75" customHeight="1" thickBot="1">
      <c r="A36" s="21"/>
      <c r="B36" s="83" t="s">
        <v>432</v>
      </c>
      <c r="C36" s="83"/>
      <c r="D36" s="83"/>
      <c r="E36" s="83"/>
      <c r="F36" s="84"/>
      <c r="G36" s="25" t="s">
        <v>431</v>
      </c>
      <c r="H36" s="24" t="s">
        <v>430</v>
      </c>
      <c r="I36" s="23">
        <v>672200</v>
      </c>
      <c r="J36" s="23">
        <v>1344400</v>
      </c>
      <c r="K36" s="23">
        <v>2016600</v>
      </c>
      <c r="L36" s="23">
        <v>2689600</v>
      </c>
      <c r="M36" s="22">
        <v>667478.21</v>
      </c>
      <c r="N36" s="16"/>
      <c r="O36" s="66">
        <f t="shared" si="0"/>
        <v>24.817006618084474</v>
      </c>
      <c r="P36" s="75">
        <f t="shared" si="1"/>
        <v>99.297561737578093</v>
      </c>
    </row>
    <row r="37" spans="1:16" ht="15" customHeight="1" thickBot="1">
      <c r="A37" s="21"/>
      <c r="B37" s="87" t="s">
        <v>429</v>
      </c>
      <c r="C37" s="87"/>
      <c r="D37" s="87"/>
      <c r="E37" s="87"/>
      <c r="F37" s="88"/>
      <c r="G37" s="37" t="s">
        <v>428</v>
      </c>
      <c r="H37" s="36" t="s">
        <v>427</v>
      </c>
      <c r="I37" s="35">
        <v>672200</v>
      </c>
      <c r="J37" s="35">
        <v>1344400</v>
      </c>
      <c r="K37" s="35">
        <v>2016600</v>
      </c>
      <c r="L37" s="35">
        <v>2689600</v>
      </c>
      <c r="M37" s="34">
        <v>662292.94999999995</v>
      </c>
      <c r="N37" s="16"/>
      <c r="O37" s="66">
        <f t="shared" si="0"/>
        <v>24.62421735574063</v>
      </c>
      <c r="P37" s="75">
        <f t="shared" si="1"/>
        <v>98.526175245462653</v>
      </c>
    </row>
    <row r="38" spans="1:16" ht="21.75" customHeight="1" thickBot="1">
      <c r="A38" s="21"/>
      <c r="B38" s="87" t="s">
        <v>426</v>
      </c>
      <c r="C38" s="87"/>
      <c r="D38" s="87"/>
      <c r="E38" s="87"/>
      <c r="F38" s="88"/>
      <c r="G38" s="37" t="s">
        <v>425</v>
      </c>
      <c r="H38" s="36" t="s">
        <v>424</v>
      </c>
      <c r="I38" s="35">
        <v>0</v>
      </c>
      <c r="J38" s="35">
        <v>0</v>
      </c>
      <c r="K38" s="35">
        <v>0</v>
      </c>
      <c r="L38" s="35">
        <v>0</v>
      </c>
      <c r="M38" s="34">
        <v>2185.2600000000002</v>
      </c>
      <c r="N38" s="16"/>
      <c r="O38" s="66">
        <v>0</v>
      </c>
      <c r="P38" s="75">
        <v>0</v>
      </c>
    </row>
    <row r="39" spans="1:16" ht="21.75" customHeight="1" thickBot="1">
      <c r="A39" s="21"/>
      <c r="B39" s="87" t="s">
        <v>423</v>
      </c>
      <c r="C39" s="87"/>
      <c r="D39" s="87"/>
      <c r="E39" s="87"/>
      <c r="F39" s="88"/>
      <c r="G39" s="37" t="s">
        <v>422</v>
      </c>
      <c r="H39" s="36" t="s">
        <v>421</v>
      </c>
      <c r="I39" s="35">
        <v>0</v>
      </c>
      <c r="J39" s="35">
        <v>0</v>
      </c>
      <c r="K39" s="35">
        <v>0</v>
      </c>
      <c r="L39" s="35">
        <v>0</v>
      </c>
      <c r="M39" s="34">
        <v>3000</v>
      </c>
      <c r="N39" s="16"/>
      <c r="O39" s="66">
        <v>0</v>
      </c>
      <c r="P39" s="75">
        <v>0</v>
      </c>
    </row>
    <row r="40" spans="1:16" ht="15" customHeight="1" thickBot="1">
      <c r="A40" s="21"/>
      <c r="B40" s="89" t="s">
        <v>420</v>
      </c>
      <c r="C40" s="89"/>
      <c r="D40" s="89"/>
      <c r="E40" s="89"/>
      <c r="F40" s="90"/>
      <c r="G40" s="29" t="s">
        <v>419</v>
      </c>
      <c r="H40" s="28" t="s">
        <v>418</v>
      </c>
      <c r="I40" s="27">
        <v>385500</v>
      </c>
      <c r="J40" s="27">
        <v>771000</v>
      </c>
      <c r="K40" s="27">
        <v>1156500</v>
      </c>
      <c r="L40" s="27">
        <v>1542600</v>
      </c>
      <c r="M40" s="26">
        <v>1939385.31</v>
      </c>
      <c r="N40" s="16"/>
      <c r="O40" s="66">
        <f t="shared" si="0"/>
        <v>125.72185336444963</v>
      </c>
      <c r="P40" s="75">
        <f t="shared" si="1"/>
        <v>503.08308949416346</v>
      </c>
    </row>
    <row r="41" spans="1:16" ht="32.25" customHeight="1" thickBot="1">
      <c r="A41" s="21"/>
      <c r="B41" s="83" t="s">
        <v>417</v>
      </c>
      <c r="C41" s="83"/>
      <c r="D41" s="83"/>
      <c r="E41" s="83"/>
      <c r="F41" s="84"/>
      <c r="G41" s="25" t="s">
        <v>416</v>
      </c>
      <c r="H41" s="24" t="s">
        <v>408</v>
      </c>
      <c r="I41" s="23">
        <v>385500</v>
      </c>
      <c r="J41" s="23">
        <v>771000</v>
      </c>
      <c r="K41" s="23">
        <v>1156500</v>
      </c>
      <c r="L41" s="23">
        <v>1542600</v>
      </c>
      <c r="M41" s="22">
        <v>1932635.31</v>
      </c>
      <c r="N41" s="16"/>
      <c r="O41" s="66">
        <f t="shared" si="0"/>
        <v>125.28428043562816</v>
      </c>
      <c r="P41" s="75">
        <f t="shared" si="1"/>
        <v>501.33211673151754</v>
      </c>
    </row>
    <row r="42" spans="1:16" ht="32.25" customHeight="1" thickBot="1">
      <c r="A42" s="21"/>
      <c r="B42" s="87" t="s">
        <v>415</v>
      </c>
      <c r="C42" s="87"/>
      <c r="D42" s="87"/>
      <c r="E42" s="87"/>
      <c r="F42" s="88"/>
      <c r="G42" s="37" t="s">
        <v>414</v>
      </c>
      <c r="H42" s="36" t="s">
        <v>408</v>
      </c>
      <c r="I42" s="35">
        <v>385500</v>
      </c>
      <c r="J42" s="35">
        <v>771000</v>
      </c>
      <c r="K42" s="35">
        <v>1156500</v>
      </c>
      <c r="L42" s="35">
        <v>1542600</v>
      </c>
      <c r="M42" s="34">
        <v>1929979.5</v>
      </c>
      <c r="N42" s="16"/>
      <c r="O42" s="66">
        <f t="shared" si="0"/>
        <v>125.11211590820692</v>
      </c>
      <c r="P42" s="75">
        <f t="shared" si="1"/>
        <v>500.64319066147857</v>
      </c>
    </row>
    <row r="43" spans="1:16" ht="15" customHeight="1" thickBot="1">
      <c r="A43" s="21"/>
      <c r="B43" s="87" t="s">
        <v>413</v>
      </c>
      <c r="C43" s="87"/>
      <c r="D43" s="87"/>
      <c r="E43" s="87"/>
      <c r="F43" s="88"/>
      <c r="G43" s="37" t="s">
        <v>412</v>
      </c>
      <c r="H43" s="36" t="s">
        <v>411</v>
      </c>
      <c r="I43" s="35">
        <v>0</v>
      </c>
      <c r="J43" s="35">
        <v>0</v>
      </c>
      <c r="K43" s="35">
        <v>0</v>
      </c>
      <c r="L43" s="35">
        <v>0</v>
      </c>
      <c r="M43" s="34">
        <v>1655.81</v>
      </c>
      <c r="N43" s="16"/>
      <c r="O43" s="66">
        <v>0</v>
      </c>
      <c r="P43" s="75">
        <v>0</v>
      </c>
    </row>
    <row r="44" spans="1:16" ht="32.25" customHeight="1" thickBot="1">
      <c r="A44" s="21"/>
      <c r="B44" s="87" t="s">
        <v>410</v>
      </c>
      <c r="C44" s="87"/>
      <c r="D44" s="87"/>
      <c r="E44" s="87"/>
      <c r="F44" s="88"/>
      <c r="G44" s="37" t="s">
        <v>409</v>
      </c>
      <c r="H44" s="36" t="s">
        <v>408</v>
      </c>
      <c r="I44" s="35">
        <v>0</v>
      </c>
      <c r="J44" s="35">
        <v>0</v>
      </c>
      <c r="K44" s="35">
        <v>0</v>
      </c>
      <c r="L44" s="35">
        <v>0</v>
      </c>
      <c r="M44" s="34">
        <v>1000</v>
      </c>
      <c r="N44" s="16"/>
      <c r="O44" s="66">
        <v>0</v>
      </c>
      <c r="P44" s="75">
        <v>0</v>
      </c>
    </row>
    <row r="45" spans="1:16" ht="21.75" customHeight="1" thickBot="1">
      <c r="A45" s="21"/>
      <c r="B45" s="83" t="s">
        <v>407</v>
      </c>
      <c r="C45" s="83"/>
      <c r="D45" s="83"/>
      <c r="E45" s="83"/>
      <c r="F45" s="84"/>
      <c r="G45" s="25" t="s">
        <v>406</v>
      </c>
      <c r="H45" s="24" t="s">
        <v>405</v>
      </c>
      <c r="I45" s="23">
        <v>0</v>
      </c>
      <c r="J45" s="23">
        <v>0</v>
      </c>
      <c r="K45" s="23">
        <v>0</v>
      </c>
      <c r="L45" s="23">
        <v>0</v>
      </c>
      <c r="M45" s="22">
        <v>6750</v>
      </c>
      <c r="N45" s="16"/>
      <c r="O45" s="66">
        <v>0</v>
      </c>
      <c r="P45" s="75">
        <v>0</v>
      </c>
    </row>
    <row r="46" spans="1:16" ht="21.75" customHeight="1" thickBot="1">
      <c r="A46" s="21"/>
      <c r="B46" s="87" t="s">
        <v>404</v>
      </c>
      <c r="C46" s="87"/>
      <c r="D46" s="87"/>
      <c r="E46" s="87"/>
      <c r="F46" s="88"/>
      <c r="G46" s="37" t="s">
        <v>403</v>
      </c>
      <c r="H46" s="36" t="s">
        <v>402</v>
      </c>
      <c r="I46" s="35">
        <v>0</v>
      </c>
      <c r="J46" s="35">
        <v>0</v>
      </c>
      <c r="K46" s="35">
        <v>0</v>
      </c>
      <c r="L46" s="35">
        <v>0</v>
      </c>
      <c r="M46" s="34">
        <v>6750</v>
      </c>
      <c r="N46" s="16"/>
      <c r="O46" s="66">
        <v>0</v>
      </c>
      <c r="P46" s="75">
        <v>0</v>
      </c>
    </row>
    <row r="47" spans="1:16" ht="21.75" customHeight="1" thickBot="1">
      <c r="A47" s="21"/>
      <c r="B47" s="87" t="s">
        <v>401</v>
      </c>
      <c r="C47" s="87"/>
      <c r="D47" s="87"/>
      <c r="E47" s="87"/>
      <c r="F47" s="88"/>
      <c r="G47" s="37" t="s">
        <v>400</v>
      </c>
      <c r="H47" s="36" t="s">
        <v>399</v>
      </c>
      <c r="I47" s="35">
        <v>0</v>
      </c>
      <c r="J47" s="35">
        <v>0</v>
      </c>
      <c r="K47" s="35">
        <v>0</v>
      </c>
      <c r="L47" s="35">
        <v>0</v>
      </c>
      <c r="M47" s="34">
        <v>835.9</v>
      </c>
      <c r="N47" s="16"/>
      <c r="O47" s="66">
        <v>0</v>
      </c>
      <c r="P47" s="75">
        <v>0</v>
      </c>
    </row>
    <row r="48" spans="1:16" ht="21.75" customHeight="1" thickBot="1">
      <c r="A48" s="21"/>
      <c r="B48" s="87" t="s">
        <v>398</v>
      </c>
      <c r="C48" s="87"/>
      <c r="D48" s="87"/>
      <c r="E48" s="87"/>
      <c r="F48" s="88"/>
      <c r="G48" s="37" t="s">
        <v>397</v>
      </c>
      <c r="H48" s="36" t="s">
        <v>396</v>
      </c>
      <c r="I48" s="35">
        <v>0</v>
      </c>
      <c r="J48" s="35">
        <v>0</v>
      </c>
      <c r="K48" s="35">
        <v>0</v>
      </c>
      <c r="L48" s="35">
        <v>0</v>
      </c>
      <c r="M48" s="34">
        <v>-835.9</v>
      </c>
      <c r="N48" s="16"/>
      <c r="O48" s="66">
        <v>0</v>
      </c>
      <c r="P48" s="75">
        <v>0</v>
      </c>
    </row>
    <row r="49" spans="1:16" ht="42.75" customHeight="1" thickBot="1">
      <c r="A49" s="21"/>
      <c r="B49" s="89" t="s">
        <v>395</v>
      </c>
      <c r="C49" s="89"/>
      <c r="D49" s="89"/>
      <c r="E49" s="89"/>
      <c r="F49" s="90"/>
      <c r="G49" s="29" t="s">
        <v>394</v>
      </c>
      <c r="H49" s="28" t="s">
        <v>389</v>
      </c>
      <c r="I49" s="27">
        <v>0</v>
      </c>
      <c r="J49" s="27">
        <v>0</v>
      </c>
      <c r="K49" s="27">
        <v>0</v>
      </c>
      <c r="L49" s="27">
        <v>0</v>
      </c>
      <c r="M49" s="26">
        <v>72</v>
      </c>
      <c r="N49" s="16"/>
      <c r="O49" s="66">
        <v>0</v>
      </c>
      <c r="P49" s="75">
        <v>0</v>
      </c>
    </row>
    <row r="50" spans="1:16" ht="42.75" customHeight="1" thickBot="1">
      <c r="A50" s="21"/>
      <c r="B50" s="83" t="s">
        <v>393</v>
      </c>
      <c r="C50" s="83"/>
      <c r="D50" s="83"/>
      <c r="E50" s="83"/>
      <c r="F50" s="84"/>
      <c r="G50" s="25" t="s">
        <v>392</v>
      </c>
      <c r="H50" s="24" t="s">
        <v>389</v>
      </c>
      <c r="I50" s="23">
        <v>0</v>
      </c>
      <c r="J50" s="23">
        <v>0</v>
      </c>
      <c r="K50" s="23">
        <v>0</v>
      </c>
      <c r="L50" s="23">
        <v>0</v>
      </c>
      <c r="M50" s="22">
        <v>72</v>
      </c>
      <c r="N50" s="16"/>
      <c r="O50" s="66">
        <v>0</v>
      </c>
      <c r="P50" s="75">
        <v>0</v>
      </c>
    </row>
    <row r="51" spans="1:16" ht="42.75" customHeight="1" thickBot="1">
      <c r="A51" s="21"/>
      <c r="B51" s="87" t="s">
        <v>391</v>
      </c>
      <c r="C51" s="87"/>
      <c r="D51" s="87"/>
      <c r="E51" s="87"/>
      <c r="F51" s="88"/>
      <c r="G51" s="37" t="s">
        <v>390</v>
      </c>
      <c r="H51" s="36" t="s">
        <v>389</v>
      </c>
      <c r="I51" s="35">
        <v>0</v>
      </c>
      <c r="J51" s="35">
        <v>0</v>
      </c>
      <c r="K51" s="35">
        <v>0</v>
      </c>
      <c r="L51" s="35">
        <v>0</v>
      </c>
      <c r="M51" s="34">
        <v>72</v>
      </c>
      <c r="N51" s="16"/>
      <c r="O51" s="66">
        <v>0</v>
      </c>
      <c r="P51" s="75">
        <v>0</v>
      </c>
    </row>
    <row r="52" spans="1:16" ht="15" customHeight="1" thickBot="1">
      <c r="A52" s="21"/>
      <c r="B52" s="85" t="s">
        <v>388</v>
      </c>
      <c r="C52" s="85"/>
      <c r="D52" s="85"/>
      <c r="E52" s="85"/>
      <c r="F52" s="86"/>
      <c r="G52" s="33" t="s">
        <v>387</v>
      </c>
      <c r="H52" s="32" t="s">
        <v>386</v>
      </c>
      <c r="I52" s="31">
        <v>230000</v>
      </c>
      <c r="J52" s="31">
        <v>465000</v>
      </c>
      <c r="K52" s="31">
        <v>705000</v>
      </c>
      <c r="L52" s="31">
        <v>950000</v>
      </c>
      <c r="M52" s="30">
        <v>234341.51</v>
      </c>
      <c r="N52" s="16"/>
      <c r="O52" s="66">
        <f t="shared" si="0"/>
        <v>24.667527368421055</v>
      </c>
      <c r="P52" s="75">
        <f t="shared" si="1"/>
        <v>101.88761304347827</v>
      </c>
    </row>
    <row r="53" spans="1:16" ht="15" customHeight="1" thickBot="1">
      <c r="A53" s="21"/>
      <c r="B53" s="89" t="s">
        <v>385</v>
      </c>
      <c r="C53" s="89"/>
      <c r="D53" s="89"/>
      <c r="E53" s="89"/>
      <c r="F53" s="90"/>
      <c r="G53" s="29" t="s">
        <v>384</v>
      </c>
      <c r="H53" s="28" t="s">
        <v>376</v>
      </c>
      <c r="I53" s="27">
        <v>230000</v>
      </c>
      <c r="J53" s="27">
        <v>465000</v>
      </c>
      <c r="K53" s="27">
        <v>705000</v>
      </c>
      <c r="L53" s="27">
        <v>950000</v>
      </c>
      <c r="M53" s="26">
        <v>234341.51</v>
      </c>
      <c r="N53" s="16"/>
      <c r="O53" s="66">
        <f t="shared" si="0"/>
        <v>24.667527368421055</v>
      </c>
      <c r="P53" s="75">
        <f t="shared" si="1"/>
        <v>101.88761304347827</v>
      </c>
    </row>
    <row r="54" spans="1:16" ht="15" customHeight="1" thickBot="1">
      <c r="A54" s="21"/>
      <c r="B54" s="83" t="s">
        <v>383</v>
      </c>
      <c r="C54" s="83"/>
      <c r="D54" s="83"/>
      <c r="E54" s="83"/>
      <c r="F54" s="84"/>
      <c r="G54" s="25" t="s">
        <v>382</v>
      </c>
      <c r="H54" s="24" t="s">
        <v>376</v>
      </c>
      <c r="I54" s="23">
        <v>230000</v>
      </c>
      <c r="J54" s="23">
        <v>465000</v>
      </c>
      <c r="K54" s="23">
        <v>705000</v>
      </c>
      <c r="L54" s="23">
        <v>950000</v>
      </c>
      <c r="M54" s="22">
        <v>234341.51</v>
      </c>
      <c r="N54" s="16"/>
      <c r="O54" s="66">
        <f t="shared" si="0"/>
        <v>24.667527368421055</v>
      </c>
      <c r="P54" s="75">
        <f t="shared" si="1"/>
        <v>101.88761304347827</v>
      </c>
    </row>
    <row r="55" spans="1:16" ht="32.25" customHeight="1" thickBot="1">
      <c r="A55" s="21"/>
      <c r="B55" s="87" t="s">
        <v>381</v>
      </c>
      <c r="C55" s="87"/>
      <c r="D55" s="87"/>
      <c r="E55" s="87"/>
      <c r="F55" s="88"/>
      <c r="G55" s="37" t="s">
        <v>380</v>
      </c>
      <c r="H55" s="36" t="s">
        <v>379</v>
      </c>
      <c r="I55" s="35">
        <v>230000</v>
      </c>
      <c r="J55" s="35">
        <v>465000</v>
      </c>
      <c r="K55" s="35">
        <v>705000</v>
      </c>
      <c r="L55" s="35">
        <v>950000</v>
      </c>
      <c r="M55" s="34">
        <v>233833.29</v>
      </c>
      <c r="N55" s="16"/>
      <c r="O55" s="66">
        <f t="shared" si="0"/>
        <v>24.614030526315791</v>
      </c>
      <c r="P55" s="75">
        <f t="shared" si="1"/>
        <v>101.66664782608696</v>
      </c>
    </row>
    <row r="56" spans="1:16" ht="15" customHeight="1" thickBot="1">
      <c r="A56" s="21"/>
      <c r="B56" s="87" t="s">
        <v>378</v>
      </c>
      <c r="C56" s="87"/>
      <c r="D56" s="87"/>
      <c r="E56" s="87"/>
      <c r="F56" s="88"/>
      <c r="G56" s="37" t="s">
        <v>377</v>
      </c>
      <c r="H56" s="36" t="s">
        <v>376</v>
      </c>
      <c r="I56" s="35">
        <v>0</v>
      </c>
      <c r="J56" s="35">
        <v>0</v>
      </c>
      <c r="K56" s="35">
        <v>0</v>
      </c>
      <c r="L56" s="35">
        <v>0</v>
      </c>
      <c r="M56" s="34">
        <v>508.22</v>
      </c>
      <c r="N56" s="16"/>
      <c r="O56" s="66">
        <v>0</v>
      </c>
      <c r="P56" s="75">
        <v>0</v>
      </c>
    </row>
    <row r="57" spans="1:16" ht="21.75" customHeight="1" thickBot="1">
      <c r="A57" s="21"/>
      <c r="B57" s="85" t="s">
        <v>375</v>
      </c>
      <c r="C57" s="85"/>
      <c r="D57" s="85"/>
      <c r="E57" s="85"/>
      <c r="F57" s="86"/>
      <c r="G57" s="33" t="s">
        <v>374</v>
      </c>
      <c r="H57" s="32" t="s">
        <v>373</v>
      </c>
      <c r="I57" s="31">
        <v>0</v>
      </c>
      <c r="J57" s="31">
        <v>0</v>
      </c>
      <c r="K57" s="31">
        <v>0</v>
      </c>
      <c r="L57" s="31">
        <v>0</v>
      </c>
      <c r="M57" s="30">
        <v>0</v>
      </c>
      <c r="N57" s="16"/>
      <c r="O57" s="66">
        <v>0</v>
      </c>
      <c r="P57" s="75">
        <v>0</v>
      </c>
    </row>
    <row r="58" spans="1:16" ht="21.75" customHeight="1" thickBot="1">
      <c r="A58" s="21"/>
      <c r="B58" s="89" t="s">
        <v>372</v>
      </c>
      <c r="C58" s="89"/>
      <c r="D58" s="89"/>
      <c r="E58" s="89"/>
      <c r="F58" s="90"/>
      <c r="G58" s="29" t="s">
        <v>371</v>
      </c>
      <c r="H58" s="28" t="s">
        <v>370</v>
      </c>
      <c r="I58" s="27">
        <v>0</v>
      </c>
      <c r="J58" s="27">
        <v>0</v>
      </c>
      <c r="K58" s="27">
        <v>0</v>
      </c>
      <c r="L58" s="27">
        <v>0</v>
      </c>
      <c r="M58" s="26">
        <v>0</v>
      </c>
      <c r="N58" s="16"/>
      <c r="O58" s="66">
        <v>0</v>
      </c>
      <c r="P58" s="75">
        <v>0</v>
      </c>
    </row>
    <row r="59" spans="1:16" ht="32.25" customHeight="1" thickBot="1">
      <c r="A59" s="21"/>
      <c r="B59" s="83" t="s">
        <v>369</v>
      </c>
      <c r="C59" s="83"/>
      <c r="D59" s="83"/>
      <c r="E59" s="83"/>
      <c r="F59" s="84"/>
      <c r="G59" s="25" t="s">
        <v>368</v>
      </c>
      <c r="H59" s="24" t="s">
        <v>367</v>
      </c>
      <c r="I59" s="23">
        <v>0</v>
      </c>
      <c r="J59" s="23">
        <v>0</v>
      </c>
      <c r="K59" s="23">
        <v>0</v>
      </c>
      <c r="L59" s="23">
        <v>0</v>
      </c>
      <c r="M59" s="22">
        <v>0</v>
      </c>
      <c r="N59" s="16"/>
      <c r="O59" s="66">
        <v>0</v>
      </c>
      <c r="P59" s="75">
        <v>0</v>
      </c>
    </row>
    <row r="60" spans="1:16" ht="32.25" customHeight="1" thickBot="1">
      <c r="A60" s="21"/>
      <c r="B60" s="87" t="s">
        <v>366</v>
      </c>
      <c r="C60" s="87"/>
      <c r="D60" s="87"/>
      <c r="E60" s="87"/>
      <c r="F60" s="88"/>
      <c r="G60" s="37" t="s">
        <v>365</v>
      </c>
      <c r="H60" s="36" t="s">
        <v>364</v>
      </c>
      <c r="I60" s="35">
        <v>0</v>
      </c>
      <c r="J60" s="35">
        <v>0</v>
      </c>
      <c r="K60" s="35">
        <v>0</v>
      </c>
      <c r="L60" s="35">
        <v>0</v>
      </c>
      <c r="M60" s="34">
        <v>87.49</v>
      </c>
      <c r="N60" s="16"/>
      <c r="O60" s="66">
        <v>0</v>
      </c>
      <c r="P60" s="75">
        <v>0</v>
      </c>
    </row>
    <row r="61" spans="1:16" ht="32.25" customHeight="1" thickBot="1">
      <c r="A61" s="21"/>
      <c r="B61" s="87" t="s">
        <v>363</v>
      </c>
      <c r="C61" s="87"/>
      <c r="D61" s="87"/>
      <c r="E61" s="87"/>
      <c r="F61" s="88"/>
      <c r="G61" s="37" t="s">
        <v>362</v>
      </c>
      <c r="H61" s="36" t="s">
        <v>361</v>
      </c>
      <c r="I61" s="35">
        <v>0</v>
      </c>
      <c r="J61" s="35">
        <v>0</v>
      </c>
      <c r="K61" s="35">
        <v>0</v>
      </c>
      <c r="L61" s="35">
        <v>0</v>
      </c>
      <c r="M61" s="34">
        <v>-87.49</v>
      </c>
      <c r="N61" s="16"/>
      <c r="O61" s="66">
        <v>0</v>
      </c>
      <c r="P61" s="75">
        <v>0</v>
      </c>
    </row>
    <row r="62" spans="1:16" ht="15" customHeight="1" thickBot="1">
      <c r="A62" s="21"/>
      <c r="B62" s="89" t="s">
        <v>360</v>
      </c>
      <c r="C62" s="89"/>
      <c r="D62" s="89"/>
      <c r="E62" s="89"/>
      <c r="F62" s="90"/>
      <c r="G62" s="29" t="s">
        <v>359</v>
      </c>
      <c r="H62" s="28" t="s">
        <v>358</v>
      </c>
      <c r="I62" s="27">
        <v>0</v>
      </c>
      <c r="J62" s="27">
        <v>0</v>
      </c>
      <c r="K62" s="27">
        <v>0</v>
      </c>
      <c r="L62" s="27">
        <v>0</v>
      </c>
      <c r="M62" s="26">
        <v>0</v>
      </c>
      <c r="N62" s="16"/>
      <c r="O62" s="66">
        <v>0</v>
      </c>
      <c r="P62" s="75">
        <v>0</v>
      </c>
    </row>
    <row r="63" spans="1:16" ht="21.75" customHeight="1" thickBot="1">
      <c r="A63" s="21"/>
      <c r="B63" s="83" t="s">
        <v>357</v>
      </c>
      <c r="C63" s="83"/>
      <c r="D63" s="83"/>
      <c r="E63" s="83"/>
      <c r="F63" s="84"/>
      <c r="G63" s="25" t="s">
        <v>356</v>
      </c>
      <c r="H63" s="24" t="s">
        <v>355</v>
      </c>
      <c r="I63" s="23">
        <v>0</v>
      </c>
      <c r="J63" s="23">
        <v>0</v>
      </c>
      <c r="K63" s="23">
        <v>0</v>
      </c>
      <c r="L63" s="23">
        <v>0</v>
      </c>
      <c r="M63" s="22">
        <v>0</v>
      </c>
      <c r="N63" s="16"/>
      <c r="O63" s="66">
        <v>0</v>
      </c>
      <c r="P63" s="75">
        <v>0</v>
      </c>
    </row>
    <row r="64" spans="1:16" ht="32.25" customHeight="1" thickBot="1">
      <c r="A64" s="21"/>
      <c r="B64" s="87" t="s">
        <v>354</v>
      </c>
      <c r="C64" s="87"/>
      <c r="D64" s="87"/>
      <c r="E64" s="87"/>
      <c r="F64" s="88"/>
      <c r="G64" s="37" t="s">
        <v>353</v>
      </c>
      <c r="H64" s="36" t="s">
        <v>352</v>
      </c>
      <c r="I64" s="35">
        <v>0</v>
      </c>
      <c r="J64" s="35">
        <v>0</v>
      </c>
      <c r="K64" s="35">
        <v>0</v>
      </c>
      <c r="L64" s="35">
        <v>0</v>
      </c>
      <c r="M64" s="34">
        <v>6901.32</v>
      </c>
      <c r="N64" s="16"/>
      <c r="O64" s="66">
        <v>0</v>
      </c>
      <c r="P64" s="75">
        <v>0</v>
      </c>
    </row>
    <row r="65" spans="1:16" ht="32.25" customHeight="1" thickBot="1">
      <c r="A65" s="21"/>
      <c r="B65" s="87" t="s">
        <v>351</v>
      </c>
      <c r="C65" s="87"/>
      <c r="D65" s="87"/>
      <c r="E65" s="87"/>
      <c r="F65" s="88"/>
      <c r="G65" s="37" t="s">
        <v>350</v>
      </c>
      <c r="H65" s="36" t="s">
        <v>349</v>
      </c>
      <c r="I65" s="35">
        <v>0</v>
      </c>
      <c r="J65" s="35">
        <v>0</v>
      </c>
      <c r="K65" s="35">
        <v>0</v>
      </c>
      <c r="L65" s="35">
        <v>0</v>
      </c>
      <c r="M65" s="34">
        <v>-6901.32</v>
      </c>
      <c r="N65" s="16"/>
      <c r="O65" s="66">
        <v>0</v>
      </c>
      <c r="P65" s="75">
        <v>0</v>
      </c>
    </row>
    <row r="66" spans="1:16" ht="21.75" customHeight="1" thickBot="1">
      <c r="A66" s="21"/>
      <c r="B66" s="89" t="s">
        <v>348</v>
      </c>
      <c r="C66" s="89"/>
      <c r="D66" s="89"/>
      <c r="E66" s="89"/>
      <c r="F66" s="90"/>
      <c r="G66" s="29" t="s">
        <v>347</v>
      </c>
      <c r="H66" s="28" t="s">
        <v>346</v>
      </c>
      <c r="I66" s="27">
        <v>0</v>
      </c>
      <c r="J66" s="27">
        <v>0</v>
      </c>
      <c r="K66" s="27">
        <v>0</v>
      </c>
      <c r="L66" s="27">
        <v>0</v>
      </c>
      <c r="M66" s="26">
        <v>0</v>
      </c>
      <c r="N66" s="16"/>
      <c r="O66" s="66">
        <v>0</v>
      </c>
      <c r="P66" s="75">
        <v>0</v>
      </c>
    </row>
    <row r="67" spans="1:16" ht="15" customHeight="1" thickBot="1">
      <c r="A67" s="21"/>
      <c r="B67" s="83" t="s">
        <v>345</v>
      </c>
      <c r="C67" s="83"/>
      <c r="D67" s="83"/>
      <c r="E67" s="83"/>
      <c r="F67" s="84"/>
      <c r="G67" s="25" t="s">
        <v>344</v>
      </c>
      <c r="H67" s="24" t="s">
        <v>341</v>
      </c>
      <c r="I67" s="23">
        <v>0</v>
      </c>
      <c r="J67" s="23">
        <v>0</v>
      </c>
      <c r="K67" s="23">
        <v>0</v>
      </c>
      <c r="L67" s="23">
        <v>0</v>
      </c>
      <c r="M67" s="22">
        <v>0</v>
      </c>
      <c r="N67" s="16"/>
      <c r="O67" s="66">
        <v>0</v>
      </c>
      <c r="P67" s="75">
        <v>0</v>
      </c>
    </row>
    <row r="68" spans="1:16" ht="15" customHeight="1" thickBot="1">
      <c r="A68" s="21"/>
      <c r="B68" s="87" t="s">
        <v>343</v>
      </c>
      <c r="C68" s="87"/>
      <c r="D68" s="87"/>
      <c r="E68" s="87"/>
      <c r="F68" s="88"/>
      <c r="G68" s="37" t="s">
        <v>342</v>
      </c>
      <c r="H68" s="36" t="s">
        <v>341</v>
      </c>
      <c r="I68" s="35">
        <v>0</v>
      </c>
      <c r="J68" s="35">
        <v>0</v>
      </c>
      <c r="K68" s="35">
        <v>0</v>
      </c>
      <c r="L68" s="35">
        <v>0</v>
      </c>
      <c r="M68" s="34">
        <v>0.26</v>
      </c>
      <c r="N68" s="16"/>
      <c r="O68" s="66">
        <v>0</v>
      </c>
      <c r="P68" s="75">
        <v>0</v>
      </c>
    </row>
    <row r="69" spans="1:16" ht="15" customHeight="1" thickBot="1">
      <c r="A69" s="21"/>
      <c r="B69" s="87" t="s">
        <v>340</v>
      </c>
      <c r="C69" s="87"/>
      <c r="D69" s="87"/>
      <c r="E69" s="87"/>
      <c r="F69" s="88"/>
      <c r="G69" s="37" t="s">
        <v>339</v>
      </c>
      <c r="H69" s="36" t="s">
        <v>338</v>
      </c>
      <c r="I69" s="35">
        <v>0</v>
      </c>
      <c r="J69" s="35">
        <v>0</v>
      </c>
      <c r="K69" s="35">
        <v>0</v>
      </c>
      <c r="L69" s="35">
        <v>0</v>
      </c>
      <c r="M69" s="34">
        <v>-0.26</v>
      </c>
      <c r="N69" s="16"/>
      <c r="O69" s="66">
        <v>0</v>
      </c>
      <c r="P69" s="75">
        <v>0</v>
      </c>
    </row>
    <row r="70" spans="1:16" ht="21.75" customHeight="1" thickBot="1">
      <c r="A70" s="21"/>
      <c r="B70" s="85" t="s">
        <v>337</v>
      </c>
      <c r="C70" s="85"/>
      <c r="D70" s="85"/>
      <c r="E70" s="85"/>
      <c r="F70" s="86"/>
      <c r="G70" s="33" t="s">
        <v>336</v>
      </c>
      <c r="H70" s="32" t="s">
        <v>335</v>
      </c>
      <c r="I70" s="31">
        <v>933300</v>
      </c>
      <c r="J70" s="31">
        <v>1866600</v>
      </c>
      <c r="K70" s="31">
        <v>2800000</v>
      </c>
      <c r="L70" s="31">
        <v>3734600</v>
      </c>
      <c r="M70" s="30">
        <v>989275.14</v>
      </c>
      <c r="N70" s="16"/>
      <c r="O70" s="66">
        <f t="shared" si="0"/>
        <v>26.489453756761101</v>
      </c>
      <c r="P70" s="75">
        <f t="shared" si="1"/>
        <v>105.99755062680811</v>
      </c>
    </row>
    <row r="71" spans="1:16" ht="53.25" customHeight="1" thickBot="1">
      <c r="A71" s="21"/>
      <c r="B71" s="89" t="s">
        <v>334</v>
      </c>
      <c r="C71" s="89"/>
      <c r="D71" s="89"/>
      <c r="E71" s="89"/>
      <c r="F71" s="90"/>
      <c r="G71" s="29" t="s">
        <v>333</v>
      </c>
      <c r="H71" s="28" t="s">
        <v>332</v>
      </c>
      <c r="I71" s="27">
        <v>930500</v>
      </c>
      <c r="J71" s="27">
        <v>1861000</v>
      </c>
      <c r="K71" s="27">
        <v>2791500</v>
      </c>
      <c r="L71" s="27">
        <v>3723100</v>
      </c>
      <c r="M71" s="26">
        <v>988772.73</v>
      </c>
      <c r="N71" s="16"/>
      <c r="O71" s="66">
        <f t="shared" si="0"/>
        <v>26.557780612930081</v>
      </c>
      <c r="P71" s="75">
        <f t="shared" si="1"/>
        <v>106.2625180010747</v>
      </c>
    </row>
    <row r="72" spans="1:16" ht="32.25" customHeight="1" thickBot="1">
      <c r="A72" s="21"/>
      <c r="B72" s="83" t="s">
        <v>331</v>
      </c>
      <c r="C72" s="83"/>
      <c r="D72" s="83"/>
      <c r="E72" s="83"/>
      <c r="F72" s="84"/>
      <c r="G72" s="25" t="s">
        <v>330</v>
      </c>
      <c r="H72" s="24" t="s">
        <v>329</v>
      </c>
      <c r="I72" s="23">
        <v>850000</v>
      </c>
      <c r="J72" s="23">
        <v>1700000</v>
      </c>
      <c r="K72" s="23">
        <v>2550000</v>
      </c>
      <c r="L72" s="23">
        <v>3401000</v>
      </c>
      <c r="M72" s="22">
        <v>919032.41</v>
      </c>
      <c r="N72" s="16"/>
      <c r="O72" s="66">
        <f t="shared" si="0"/>
        <v>27.022417230226402</v>
      </c>
      <c r="P72" s="75">
        <f t="shared" si="1"/>
        <v>108.12146</v>
      </c>
    </row>
    <row r="73" spans="1:16" ht="42.75" customHeight="1" thickBot="1">
      <c r="A73" s="21"/>
      <c r="B73" s="87" t="s">
        <v>328</v>
      </c>
      <c r="C73" s="87"/>
      <c r="D73" s="87"/>
      <c r="E73" s="87"/>
      <c r="F73" s="88"/>
      <c r="G73" s="37" t="s">
        <v>327</v>
      </c>
      <c r="H73" s="36" t="s">
        <v>326</v>
      </c>
      <c r="I73" s="35">
        <v>750000</v>
      </c>
      <c r="J73" s="35">
        <v>1500000</v>
      </c>
      <c r="K73" s="35">
        <v>2250000</v>
      </c>
      <c r="L73" s="35">
        <v>3000000</v>
      </c>
      <c r="M73" s="34">
        <v>908116.41</v>
      </c>
      <c r="N73" s="16"/>
      <c r="O73" s="66">
        <f t="shared" ref="O73:O136" si="2">M73/L73*100</f>
        <v>30.270547000000004</v>
      </c>
      <c r="P73" s="75">
        <f t="shared" ref="P73:P136" si="3">M73/I73*100</f>
        <v>121.08218800000002</v>
      </c>
    </row>
    <row r="74" spans="1:16" ht="53.25" customHeight="1" thickBot="1">
      <c r="A74" s="21"/>
      <c r="B74" s="87" t="s">
        <v>325</v>
      </c>
      <c r="C74" s="87"/>
      <c r="D74" s="87"/>
      <c r="E74" s="87"/>
      <c r="F74" s="88"/>
      <c r="G74" s="37" t="s">
        <v>324</v>
      </c>
      <c r="H74" s="36" t="s">
        <v>323</v>
      </c>
      <c r="I74" s="35">
        <v>100000</v>
      </c>
      <c r="J74" s="35">
        <v>200000</v>
      </c>
      <c r="K74" s="35">
        <v>300000</v>
      </c>
      <c r="L74" s="35">
        <v>401000</v>
      </c>
      <c r="M74" s="34">
        <v>10916</v>
      </c>
      <c r="N74" s="16"/>
      <c r="O74" s="66">
        <f t="shared" si="2"/>
        <v>2.7221945137157104</v>
      </c>
      <c r="P74" s="75">
        <f t="shared" si="3"/>
        <v>10.915999999999999</v>
      </c>
    </row>
    <row r="75" spans="1:16" ht="42.75" customHeight="1" thickBot="1">
      <c r="A75" s="21"/>
      <c r="B75" s="83" t="s">
        <v>322</v>
      </c>
      <c r="C75" s="83"/>
      <c r="D75" s="83"/>
      <c r="E75" s="83"/>
      <c r="F75" s="84"/>
      <c r="G75" s="25" t="s">
        <v>321</v>
      </c>
      <c r="H75" s="24" t="s">
        <v>318</v>
      </c>
      <c r="I75" s="23">
        <v>80500</v>
      </c>
      <c r="J75" s="23">
        <v>161000</v>
      </c>
      <c r="K75" s="23">
        <v>241500</v>
      </c>
      <c r="L75" s="23">
        <v>322100</v>
      </c>
      <c r="M75" s="22">
        <v>69740.320000000007</v>
      </c>
      <c r="N75" s="16"/>
      <c r="O75" s="66">
        <f t="shared" si="2"/>
        <v>21.651760322881096</v>
      </c>
      <c r="P75" s="75">
        <f t="shared" si="3"/>
        <v>86.633937888198759</v>
      </c>
    </row>
    <row r="76" spans="1:16" ht="42.75" customHeight="1" thickBot="1">
      <c r="A76" s="21"/>
      <c r="B76" s="87" t="s">
        <v>320</v>
      </c>
      <c r="C76" s="87"/>
      <c r="D76" s="87"/>
      <c r="E76" s="87"/>
      <c r="F76" s="88"/>
      <c r="G76" s="37" t="s">
        <v>319</v>
      </c>
      <c r="H76" s="36" t="s">
        <v>318</v>
      </c>
      <c r="I76" s="35">
        <v>80500</v>
      </c>
      <c r="J76" s="35">
        <v>161000</v>
      </c>
      <c r="K76" s="35">
        <v>241500</v>
      </c>
      <c r="L76" s="35">
        <v>322100</v>
      </c>
      <c r="M76" s="34">
        <v>69740.320000000007</v>
      </c>
      <c r="N76" s="16"/>
      <c r="O76" s="66">
        <f t="shared" si="2"/>
        <v>21.651760322881096</v>
      </c>
      <c r="P76" s="75">
        <f t="shared" si="3"/>
        <v>86.633937888198759</v>
      </c>
    </row>
    <row r="77" spans="1:16" ht="21.75" customHeight="1" thickBot="1">
      <c r="A77" s="21"/>
      <c r="B77" s="89" t="s">
        <v>317</v>
      </c>
      <c r="C77" s="89"/>
      <c r="D77" s="89"/>
      <c r="E77" s="89"/>
      <c r="F77" s="90"/>
      <c r="G77" s="29" t="s">
        <v>316</v>
      </c>
      <c r="H77" s="28" t="s">
        <v>315</v>
      </c>
      <c r="I77" s="27">
        <v>2800</v>
      </c>
      <c r="J77" s="27">
        <v>5600</v>
      </c>
      <c r="K77" s="27">
        <v>8500</v>
      </c>
      <c r="L77" s="27">
        <v>11500</v>
      </c>
      <c r="M77" s="26">
        <v>502.41</v>
      </c>
      <c r="N77" s="16"/>
      <c r="O77" s="66">
        <f t="shared" si="2"/>
        <v>4.3687826086956525</v>
      </c>
      <c r="P77" s="75">
        <f t="shared" si="3"/>
        <v>17.943214285714287</v>
      </c>
    </row>
    <row r="78" spans="1:16" ht="32.25" customHeight="1" thickBot="1">
      <c r="A78" s="21"/>
      <c r="B78" s="83" t="s">
        <v>314</v>
      </c>
      <c r="C78" s="83"/>
      <c r="D78" s="83"/>
      <c r="E78" s="83"/>
      <c r="F78" s="84"/>
      <c r="G78" s="25" t="s">
        <v>313</v>
      </c>
      <c r="H78" s="24" t="s">
        <v>310</v>
      </c>
      <c r="I78" s="23">
        <v>2800</v>
      </c>
      <c r="J78" s="23">
        <v>5600</v>
      </c>
      <c r="K78" s="23">
        <v>8500</v>
      </c>
      <c r="L78" s="23">
        <v>11500</v>
      </c>
      <c r="M78" s="22">
        <v>502.41</v>
      </c>
      <c r="N78" s="16"/>
      <c r="O78" s="66">
        <f t="shared" si="2"/>
        <v>4.3687826086956525</v>
      </c>
      <c r="P78" s="75">
        <f t="shared" si="3"/>
        <v>17.943214285714287</v>
      </c>
    </row>
    <row r="79" spans="1:16" ht="32.25" customHeight="1" thickBot="1">
      <c r="A79" s="21"/>
      <c r="B79" s="87" t="s">
        <v>312</v>
      </c>
      <c r="C79" s="87"/>
      <c r="D79" s="87"/>
      <c r="E79" s="87"/>
      <c r="F79" s="88"/>
      <c r="G79" s="37" t="s">
        <v>311</v>
      </c>
      <c r="H79" s="36" t="s">
        <v>310</v>
      </c>
      <c r="I79" s="35">
        <v>2800</v>
      </c>
      <c r="J79" s="35">
        <v>5600</v>
      </c>
      <c r="K79" s="35">
        <v>8500</v>
      </c>
      <c r="L79" s="35">
        <v>11500</v>
      </c>
      <c r="M79" s="34">
        <v>502.41</v>
      </c>
      <c r="N79" s="16"/>
      <c r="O79" s="66">
        <f t="shared" si="2"/>
        <v>4.3687826086956525</v>
      </c>
      <c r="P79" s="75">
        <f t="shared" si="3"/>
        <v>17.943214285714287</v>
      </c>
    </row>
    <row r="80" spans="1:16" ht="15" customHeight="1" thickBot="1">
      <c r="A80" s="21"/>
      <c r="B80" s="85" t="s">
        <v>309</v>
      </c>
      <c r="C80" s="85"/>
      <c r="D80" s="85"/>
      <c r="E80" s="85"/>
      <c r="F80" s="86"/>
      <c r="G80" s="33" t="s">
        <v>308</v>
      </c>
      <c r="H80" s="32" t="s">
        <v>307</v>
      </c>
      <c r="I80" s="31">
        <v>16800</v>
      </c>
      <c r="J80" s="31">
        <v>33600</v>
      </c>
      <c r="K80" s="31">
        <v>50400</v>
      </c>
      <c r="L80" s="31">
        <v>67200</v>
      </c>
      <c r="M80" s="30">
        <v>30126.52</v>
      </c>
      <c r="N80" s="16"/>
      <c r="O80" s="66">
        <f t="shared" si="2"/>
        <v>44.831130952380953</v>
      </c>
      <c r="P80" s="75">
        <f t="shared" si="3"/>
        <v>179.32452380952381</v>
      </c>
    </row>
    <row r="81" spans="1:16" ht="15" customHeight="1" thickBot="1">
      <c r="A81" s="21"/>
      <c r="B81" s="89" t="s">
        <v>306</v>
      </c>
      <c r="C81" s="89"/>
      <c r="D81" s="89"/>
      <c r="E81" s="89"/>
      <c r="F81" s="90"/>
      <c r="G81" s="29" t="s">
        <v>305</v>
      </c>
      <c r="H81" s="28" t="s">
        <v>304</v>
      </c>
      <c r="I81" s="27">
        <v>16800</v>
      </c>
      <c r="J81" s="27">
        <v>33600</v>
      </c>
      <c r="K81" s="27">
        <v>50400</v>
      </c>
      <c r="L81" s="27">
        <v>67200</v>
      </c>
      <c r="M81" s="26">
        <v>30126.52</v>
      </c>
      <c r="N81" s="16"/>
      <c r="O81" s="66">
        <f t="shared" si="2"/>
        <v>44.831130952380953</v>
      </c>
      <c r="P81" s="75">
        <f t="shared" si="3"/>
        <v>179.32452380952381</v>
      </c>
    </row>
    <row r="82" spans="1:16" ht="21.75" customHeight="1" thickBot="1">
      <c r="A82" s="21"/>
      <c r="B82" s="83" t="s">
        <v>303</v>
      </c>
      <c r="C82" s="83"/>
      <c r="D82" s="83"/>
      <c r="E82" s="83"/>
      <c r="F82" s="84"/>
      <c r="G82" s="25" t="s">
        <v>302</v>
      </c>
      <c r="H82" s="24" t="s">
        <v>299</v>
      </c>
      <c r="I82" s="23">
        <v>16800</v>
      </c>
      <c r="J82" s="23">
        <v>33600</v>
      </c>
      <c r="K82" s="23">
        <v>50400</v>
      </c>
      <c r="L82" s="23">
        <v>67200</v>
      </c>
      <c r="M82" s="22">
        <v>7029.02</v>
      </c>
      <c r="N82" s="16"/>
      <c r="O82" s="66">
        <f t="shared" si="2"/>
        <v>10.459851190476192</v>
      </c>
      <c r="P82" s="75">
        <f t="shared" si="3"/>
        <v>41.839404761904767</v>
      </c>
    </row>
    <row r="83" spans="1:16" ht="21.75" customHeight="1" thickBot="1">
      <c r="A83" s="21"/>
      <c r="B83" s="87" t="s">
        <v>301</v>
      </c>
      <c r="C83" s="87"/>
      <c r="D83" s="87"/>
      <c r="E83" s="87"/>
      <c r="F83" s="88"/>
      <c r="G83" s="37" t="s">
        <v>300</v>
      </c>
      <c r="H83" s="36" t="s">
        <v>299</v>
      </c>
      <c r="I83" s="35">
        <v>16800</v>
      </c>
      <c r="J83" s="35">
        <v>33600</v>
      </c>
      <c r="K83" s="35">
        <v>50400</v>
      </c>
      <c r="L83" s="35">
        <v>67200</v>
      </c>
      <c r="M83" s="34">
        <v>7029.02</v>
      </c>
      <c r="N83" s="16"/>
      <c r="O83" s="66">
        <f t="shared" si="2"/>
        <v>10.459851190476192</v>
      </c>
      <c r="P83" s="75">
        <f t="shared" si="3"/>
        <v>41.839404761904767</v>
      </c>
    </row>
    <row r="84" spans="1:16" ht="21.75" customHeight="1" thickBot="1">
      <c r="A84" s="21"/>
      <c r="B84" s="83" t="s">
        <v>298</v>
      </c>
      <c r="C84" s="83"/>
      <c r="D84" s="83"/>
      <c r="E84" s="83"/>
      <c r="F84" s="84"/>
      <c r="G84" s="25" t="s">
        <v>297</v>
      </c>
      <c r="H84" s="24" t="s">
        <v>294</v>
      </c>
      <c r="I84" s="23">
        <v>0</v>
      </c>
      <c r="J84" s="23">
        <v>0</v>
      </c>
      <c r="K84" s="23">
        <v>0</v>
      </c>
      <c r="L84" s="23">
        <v>0</v>
      </c>
      <c r="M84" s="22">
        <v>43.22</v>
      </c>
      <c r="N84" s="16"/>
      <c r="O84" s="66">
        <v>0</v>
      </c>
      <c r="P84" s="75">
        <v>0</v>
      </c>
    </row>
    <row r="85" spans="1:16" ht="21.75" customHeight="1" thickBot="1">
      <c r="A85" s="21"/>
      <c r="B85" s="87" t="s">
        <v>296</v>
      </c>
      <c r="C85" s="87"/>
      <c r="D85" s="87"/>
      <c r="E85" s="87"/>
      <c r="F85" s="88"/>
      <c r="G85" s="37" t="s">
        <v>295</v>
      </c>
      <c r="H85" s="36" t="s">
        <v>294</v>
      </c>
      <c r="I85" s="35">
        <v>0</v>
      </c>
      <c r="J85" s="35">
        <v>0</v>
      </c>
      <c r="K85" s="35">
        <v>0</v>
      </c>
      <c r="L85" s="35">
        <v>0</v>
      </c>
      <c r="M85" s="34">
        <v>43.22</v>
      </c>
      <c r="N85" s="16"/>
      <c r="O85" s="66">
        <v>0</v>
      </c>
      <c r="P85" s="75">
        <v>0</v>
      </c>
    </row>
    <row r="86" spans="1:16" ht="15" customHeight="1" thickBot="1">
      <c r="A86" s="21"/>
      <c r="B86" s="83" t="s">
        <v>293</v>
      </c>
      <c r="C86" s="83"/>
      <c r="D86" s="83"/>
      <c r="E86" s="83"/>
      <c r="F86" s="84"/>
      <c r="G86" s="25" t="s">
        <v>292</v>
      </c>
      <c r="H86" s="24" t="s">
        <v>289</v>
      </c>
      <c r="I86" s="23">
        <v>0</v>
      </c>
      <c r="J86" s="23">
        <v>0</v>
      </c>
      <c r="K86" s="23">
        <v>0</v>
      </c>
      <c r="L86" s="23">
        <v>0</v>
      </c>
      <c r="M86" s="22">
        <v>23054.28</v>
      </c>
      <c r="N86" s="16"/>
      <c r="O86" s="66">
        <v>0</v>
      </c>
      <c r="P86" s="75">
        <v>0</v>
      </c>
    </row>
    <row r="87" spans="1:16" ht="15" customHeight="1" thickBot="1">
      <c r="A87" s="21"/>
      <c r="B87" s="87" t="s">
        <v>291</v>
      </c>
      <c r="C87" s="87"/>
      <c r="D87" s="87"/>
      <c r="E87" s="87"/>
      <c r="F87" s="88"/>
      <c r="G87" s="37" t="s">
        <v>290</v>
      </c>
      <c r="H87" s="36" t="s">
        <v>289</v>
      </c>
      <c r="I87" s="35">
        <v>0</v>
      </c>
      <c r="J87" s="35">
        <v>0</v>
      </c>
      <c r="K87" s="35">
        <v>0</v>
      </c>
      <c r="L87" s="35">
        <v>0</v>
      </c>
      <c r="M87" s="34">
        <v>23054.28</v>
      </c>
      <c r="N87" s="16"/>
      <c r="O87" s="66">
        <v>0</v>
      </c>
      <c r="P87" s="75">
        <v>0</v>
      </c>
    </row>
    <row r="88" spans="1:16" ht="21.75" customHeight="1" thickBot="1">
      <c r="A88" s="21"/>
      <c r="B88" s="85" t="s">
        <v>288</v>
      </c>
      <c r="C88" s="85"/>
      <c r="D88" s="85"/>
      <c r="E88" s="85"/>
      <c r="F88" s="86"/>
      <c r="G88" s="33" t="s">
        <v>287</v>
      </c>
      <c r="H88" s="32" t="s">
        <v>286</v>
      </c>
      <c r="I88" s="31">
        <v>625000</v>
      </c>
      <c r="J88" s="31">
        <v>1250000</v>
      </c>
      <c r="K88" s="31">
        <v>1875000</v>
      </c>
      <c r="L88" s="31">
        <v>2500000</v>
      </c>
      <c r="M88" s="30">
        <v>518258.2</v>
      </c>
      <c r="N88" s="16"/>
      <c r="O88" s="66">
        <f t="shared" si="2"/>
        <v>20.730328</v>
      </c>
      <c r="P88" s="75">
        <f t="shared" si="3"/>
        <v>82.921312</v>
      </c>
    </row>
    <row r="89" spans="1:16" ht="15" customHeight="1" thickBot="1">
      <c r="A89" s="21"/>
      <c r="B89" s="89" t="s">
        <v>285</v>
      </c>
      <c r="C89" s="89"/>
      <c r="D89" s="89"/>
      <c r="E89" s="89"/>
      <c r="F89" s="90"/>
      <c r="G89" s="29" t="s">
        <v>284</v>
      </c>
      <c r="H89" s="28" t="s">
        <v>283</v>
      </c>
      <c r="I89" s="27">
        <v>625000</v>
      </c>
      <c r="J89" s="27">
        <v>1250000</v>
      </c>
      <c r="K89" s="27">
        <v>1875000</v>
      </c>
      <c r="L89" s="27">
        <v>2500000</v>
      </c>
      <c r="M89" s="26">
        <v>518258.2</v>
      </c>
      <c r="N89" s="16"/>
      <c r="O89" s="66">
        <f t="shared" si="2"/>
        <v>20.730328</v>
      </c>
      <c r="P89" s="75">
        <f t="shared" si="3"/>
        <v>82.921312</v>
      </c>
    </row>
    <row r="90" spans="1:16" ht="21.75" customHeight="1" thickBot="1">
      <c r="A90" s="21"/>
      <c r="B90" s="83" t="s">
        <v>282</v>
      </c>
      <c r="C90" s="83"/>
      <c r="D90" s="83"/>
      <c r="E90" s="83"/>
      <c r="F90" s="84"/>
      <c r="G90" s="25" t="s">
        <v>281</v>
      </c>
      <c r="H90" s="24" t="s">
        <v>278</v>
      </c>
      <c r="I90" s="23">
        <v>625000</v>
      </c>
      <c r="J90" s="23">
        <v>1250000</v>
      </c>
      <c r="K90" s="23">
        <v>1875000</v>
      </c>
      <c r="L90" s="23">
        <v>2500000</v>
      </c>
      <c r="M90" s="22">
        <v>518258.2</v>
      </c>
      <c r="N90" s="16"/>
      <c r="O90" s="66">
        <f t="shared" si="2"/>
        <v>20.730328</v>
      </c>
      <c r="P90" s="75">
        <f t="shared" si="3"/>
        <v>82.921312</v>
      </c>
    </row>
    <row r="91" spans="1:16" ht="21.75" customHeight="1" thickBot="1">
      <c r="A91" s="21"/>
      <c r="B91" s="87" t="s">
        <v>280</v>
      </c>
      <c r="C91" s="87"/>
      <c r="D91" s="87"/>
      <c r="E91" s="87"/>
      <c r="F91" s="88"/>
      <c r="G91" s="37" t="s">
        <v>279</v>
      </c>
      <c r="H91" s="36" t="s">
        <v>278</v>
      </c>
      <c r="I91" s="35">
        <v>625000</v>
      </c>
      <c r="J91" s="35">
        <v>1250000</v>
      </c>
      <c r="K91" s="35">
        <v>1875000</v>
      </c>
      <c r="L91" s="35">
        <v>2500000</v>
      </c>
      <c r="M91" s="34">
        <v>518258.2</v>
      </c>
      <c r="N91" s="16"/>
      <c r="O91" s="66">
        <f t="shared" si="2"/>
        <v>20.730328</v>
      </c>
      <c r="P91" s="75">
        <f t="shared" si="3"/>
        <v>82.921312</v>
      </c>
    </row>
    <row r="92" spans="1:16" ht="21.75" customHeight="1" thickBot="1">
      <c r="A92" s="21"/>
      <c r="B92" s="85" t="s">
        <v>277</v>
      </c>
      <c r="C92" s="85"/>
      <c r="D92" s="85"/>
      <c r="E92" s="85"/>
      <c r="F92" s="86"/>
      <c r="G92" s="33" t="s">
        <v>276</v>
      </c>
      <c r="H92" s="32" t="s">
        <v>275</v>
      </c>
      <c r="I92" s="31">
        <v>382500</v>
      </c>
      <c r="J92" s="31">
        <v>765000</v>
      </c>
      <c r="K92" s="31">
        <v>1147500</v>
      </c>
      <c r="L92" s="31">
        <v>1530000</v>
      </c>
      <c r="M92" s="30">
        <v>318828</v>
      </c>
      <c r="N92" s="16"/>
      <c r="O92" s="66">
        <f t="shared" si="2"/>
        <v>20.838431372549017</v>
      </c>
      <c r="P92" s="75">
        <f t="shared" si="3"/>
        <v>83.353725490196069</v>
      </c>
    </row>
    <row r="93" spans="1:16" ht="42.75" customHeight="1" thickBot="1">
      <c r="A93" s="21"/>
      <c r="B93" s="89" t="s">
        <v>274</v>
      </c>
      <c r="C93" s="89"/>
      <c r="D93" s="89"/>
      <c r="E93" s="89"/>
      <c r="F93" s="90"/>
      <c r="G93" s="29" t="s">
        <v>273</v>
      </c>
      <c r="H93" s="28" t="s">
        <v>272</v>
      </c>
      <c r="I93" s="27">
        <v>375000</v>
      </c>
      <c r="J93" s="27">
        <v>750000</v>
      </c>
      <c r="K93" s="27">
        <v>1125000</v>
      </c>
      <c r="L93" s="27">
        <v>1500000</v>
      </c>
      <c r="M93" s="26">
        <v>0</v>
      </c>
      <c r="N93" s="16"/>
      <c r="O93" s="66">
        <f t="shared" si="2"/>
        <v>0</v>
      </c>
      <c r="P93" s="75">
        <f t="shared" si="3"/>
        <v>0</v>
      </c>
    </row>
    <row r="94" spans="1:16" ht="53.25" customHeight="1" thickBot="1">
      <c r="A94" s="21"/>
      <c r="B94" s="83" t="s">
        <v>271</v>
      </c>
      <c r="C94" s="83"/>
      <c r="D94" s="83"/>
      <c r="E94" s="83"/>
      <c r="F94" s="84"/>
      <c r="G94" s="25" t="s">
        <v>270</v>
      </c>
      <c r="H94" s="24" t="s">
        <v>267</v>
      </c>
      <c r="I94" s="23">
        <v>375000</v>
      </c>
      <c r="J94" s="23">
        <v>750000</v>
      </c>
      <c r="K94" s="23">
        <v>1125000</v>
      </c>
      <c r="L94" s="23">
        <v>1500000</v>
      </c>
      <c r="M94" s="22">
        <v>0</v>
      </c>
      <c r="N94" s="16"/>
      <c r="O94" s="66">
        <f t="shared" si="2"/>
        <v>0</v>
      </c>
      <c r="P94" s="75">
        <f t="shared" si="3"/>
        <v>0</v>
      </c>
    </row>
    <row r="95" spans="1:16" ht="53.25" customHeight="1" thickBot="1">
      <c r="A95" s="21"/>
      <c r="B95" s="87" t="s">
        <v>269</v>
      </c>
      <c r="C95" s="87"/>
      <c r="D95" s="87"/>
      <c r="E95" s="87"/>
      <c r="F95" s="88"/>
      <c r="G95" s="37" t="s">
        <v>268</v>
      </c>
      <c r="H95" s="36" t="s">
        <v>267</v>
      </c>
      <c r="I95" s="35">
        <v>375000</v>
      </c>
      <c r="J95" s="35">
        <v>750000</v>
      </c>
      <c r="K95" s="35">
        <v>1125000</v>
      </c>
      <c r="L95" s="35">
        <v>1500000</v>
      </c>
      <c r="M95" s="34">
        <v>0</v>
      </c>
      <c r="N95" s="16"/>
      <c r="O95" s="66">
        <f t="shared" si="2"/>
        <v>0</v>
      </c>
      <c r="P95" s="75">
        <f t="shared" si="3"/>
        <v>0</v>
      </c>
    </row>
    <row r="96" spans="1:16" ht="53.25" customHeight="1" thickBot="1">
      <c r="A96" s="21"/>
      <c r="B96" s="89" t="s">
        <v>266</v>
      </c>
      <c r="C96" s="89"/>
      <c r="D96" s="89"/>
      <c r="E96" s="89"/>
      <c r="F96" s="90"/>
      <c r="G96" s="29" t="s">
        <v>265</v>
      </c>
      <c r="H96" s="28" t="s">
        <v>264</v>
      </c>
      <c r="I96" s="27">
        <v>7500</v>
      </c>
      <c r="J96" s="27">
        <v>15000</v>
      </c>
      <c r="K96" s="27">
        <v>22500</v>
      </c>
      <c r="L96" s="27">
        <v>30000</v>
      </c>
      <c r="M96" s="26">
        <v>318828</v>
      </c>
      <c r="N96" s="16"/>
      <c r="O96" s="66">
        <f t="shared" si="2"/>
        <v>1062.76</v>
      </c>
      <c r="P96" s="75">
        <f t="shared" si="3"/>
        <v>4251.04</v>
      </c>
    </row>
    <row r="97" spans="1:16" ht="32.25" customHeight="1" thickBot="1">
      <c r="A97" s="21"/>
      <c r="B97" s="83" t="s">
        <v>263</v>
      </c>
      <c r="C97" s="83"/>
      <c r="D97" s="83"/>
      <c r="E97" s="83"/>
      <c r="F97" s="84"/>
      <c r="G97" s="25" t="s">
        <v>262</v>
      </c>
      <c r="H97" s="24" t="s">
        <v>261</v>
      </c>
      <c r="I97" s="23">
        <v>7500</v>
      </c>
      <c r="J97" s="23">
        <v>15000</v>
      </c>
      <c r="K97" s="23">
        <v>22500</v>
      </c>
      <c r="L97" s="23">
        <v>30000</v>
      </c>
      <c r="M97" s="22">
        <v>318828</v>
      </c>
      <c r="N97" s="16"/>
      <c r="O97" s="66">
        <f t="shared" si="2"/>
        <v>1062.76</v>
      </c>
      <c r="P97" s="75">
        <f t="shared" si="3"/>
        <v>4251.04</v>
      </c>
    </row>
    <row r="98" spans="1:16" ht="21.75" customHeight="1" thickBot="1">
      <c r="A98" s="21"/>
      <c r="B98" s="87" t="s">
        <v>260</v>
      </c>
      <c r="C98" s="87"/>
      <c r="D98" s="87"/>
      <c r="E98" s="87"/>
      <c r="F98" s="88"/>
      <c r="G98" s="37" t="s">
        <v>259</v>
      </c>
      <c r="H98" s="36" t="s">
        <v>258</v>
      </c>
      <c r="I98" s="35">
        <v>7500</v>
      </c>
      <c r="J98" s="35">
        <v>15000</v>
      </c>
      <c r="K98" s="35">
        <v>22500</v>
      </c>
      <c r="L98" s="35">
        <v>30000</v>
      </c>
      <c r="M98" s="34">
        <v>318828</v>
      </c>
      <c r="N98" s="16"/>
      <c r="O98" s="66">
        <f t="shared" si="2"/>
        <v>1062.76</v>
      </c>
      <c r="P98" s="75">
        <f t="shared" si="3"/>
        <v>4251.04</v>
      </c>
    </row>
    <row r="99" spans="1:16" ht="15" customHeight="1" thickBot="1">
      <c r="A99" s="21"/>
      <c r="B99" s="85" t="s">
        <v>257</v>
      </c>
      <c r="C99" s="85"/>
      <c r="D99" s="85"/>
      <c r="E99" s="85"/>
      <c r="F99" s="86"/>
      <c r="G99" s="33" t="s">
        <v>256</v>
      </c>
      <c r="H99" s="32" t="s">
        <v>255</v>
      </c>
      <c r="I99" s="31">
        <v>178200</v>
      </c>
      <c r="J99" s="31">
        <v>384400</v>
      </c>
      <c r="K99" s="31">
        <v>650200</v>
      </c>
      <c r="L99" s="31">
        <v>925800</v>
      </c>
      <c r="M99" s="30">
        <v>250823.13999999998</v>
      </c>
      <c r="N99" s="16"/>
      <c r="O99" s="66">
        <f t="shared" si="2"/>
        <v>27.092583711384748</v>
      </c>
      <c r="P99" s="75">
        <f t="shared" si="3"/>
        <v>140.75372615039282</v>
      </c>
    </row>
    <row r="100" spans="1:16" ht="21.75" customHeight="1" thickBot="1">
      <c r="A100" s="21"/>
      <c r="B100" s="89" t="s">
        <v>254</v>
      </c>
      <c r="C100" s="89"/>
      <c r="D100" s="89"/>
      <c r="E100" s="89"/>
      <c r="F100" s="90"/>
      <c r="G100" s="29" t="s">
        <v>253</v>
      </c>
      <c r="H100" s="28" t="s">
        <v>252</v>
      </c>
      <c r="I100" s="27">
        <v>2500</v>
      </c>
      <c r="J100" s="27">
        <v>6000</v>
      </c>
      <c r="K100" s="27">
        <v>9500</v>
      </c>
      <c r="L100" s="27">
        <v>13000</v>
      </c>
      <c r="M100" s="26">
        <v>849.99</v>
      </c>
      <c r="N100" s="16"/>
      <c r="O100" s="66">
        <f t="shared" si="2"/>
        <v>6.538384615384615</v>
      </c>
      <c r="P100" s="75">
        <f t="shared" si="3"/>
        <v>33.999600000000001</v>
      </c>
    </row>
    <row r="101" spans="1:16" ht="42.75" customHeight="1" thickBot="1">
      <c r="A101" s="21"/>
      <c r="B101" s="83" t="s">
        <v>251</v>
      </c>
      <c r="C101" s="83"/>
      <c r="D101" s="83"/>
      <c r="E101" s="83"/>
      <c r="F101" s="84"/>
      <c r="G101" s="25" t="s">
        <v>250</v>
      </c>
      <c r="H101" s="24" t="s">
        <v>247</v>
      </c>
      <c r="I101" s="23">
        <v>1000</v>
      </c>
      <c r="J101" s="23">
        <v>3000</v>
      </c>
      <c r="K101" s="23">
        <v>5000</v>
      </c>
      <c r="L101" s="23">
        <v>7000</v>
      </c>
      <c r="M101" s="22">
        <v>399.99</v>
      </c>
      <c r="N101" s="16"/>
      <c r="O101" s="66">
        <f t="shared" si="2"/>
        <v>5.714142857142857</v>
      </c>
      <c r="P101" s="75">
        <f t="shared" si="3"/>
        <v>39.999000000000002</v>
      </c>
    </row>
    <row r="102" spans="1:16" ht="42.75" customHeight="1" thickBot="1">
      <c r="A102" s="21"/>
      <c r="B102" s="87" t="s">
        <v>249</v>
      </c>
      <c r="C102" s="87"/>
      <c r="D102" s="87"/>
      <c r="E102" s="87"/>
      <c r="F102" s="88"/>
      <c r="G102" s="37" t="s">
        <v>248</v>
      </c>
      <c r="H102" s="36" t="s">
        <v>247</v>
      </c>
      <c r="I102" s="35">
        <v>1000</v>
      </c>
      <c r="J102" s="35">
        <v>3000</v>
      </c>
      <c r="K102" s="35">
        <v>5000</v>
      </c>
      <c r="L102" s="35">
        <v>7000</v>
      </c>
      <c r="M102" s="34">
        <v>0</v>
      </c>
      <c r="N102" s="16"/>
      <c r="O102" s="66">
        <f t="shared" si="2"/>
        <v>0</v>
      </c>
      <c r="P102" s="75">
        <f t="shared" si="3"/>
        <v>0</v>
      </c>
    </row>
    <row r="103" spans="1:16" ht="21.75" customHeight="1" thickBot="1">
      <c r="A103" s="21"/>
      <c r="B103" s="87" t="s">
        <v>246</v>
      </c>
      <c r="C103" s="87"/>
      <c r="D103" s="87"/>
      <c r="E103" s="87"/>
      <c r="F103" s="88"/>
      <c r="G103" s="37" t="s">
        <v>245</v>
      </c>
      <c r="H103" s="36" t="s">
        <v>244</v>
      </c>
      <c r="I103" s="35">
        <v>0</v>
      </c>
      <c r="J103" s="35">
        <v>0</v>
      </c>
      <c r="K103" s="35">
        <v>0</v>
      </c>
      <c r="L103" s="35">
        <v>0</v>
      </c>
      <c r="M103" s="34">
        <v>399.99</v>
      </c>
      <c r="N103" s="16"/>
      <c r="O103" s="66">
        <v>0</v>
      </c>
      <c r="P103" s="75">
        <v>0</v>
      </c>
    </row>
    <row r="104" spans="1:16" ht="32.25" customHeight="1" thickBot="1">
      <c r="A104" s="21"/>
      <c r="B104" s="83" t="s">
        <v>243</v>
      </c>
      <c r="C104" s="83"/>
      <c r="D104" s="83"/>
      <c r="E104" s="83"/>
      <c r="F104" s="84"/>
      <c r="G104" s="25" t="s">
        <v>242</v>
      </c>
      <c r="H104" s="24" t="s">
        <v>236</v>
      </c>
      <c r="I104" s="23">
        <v>1500</v>
      </c>
      <c r="J104" s="23">
        <v>3000</v>
      </c>
      <c r="K104" s="23">
        <v>4500</v>
      </c>
      <c r="L104" s="23">
        <v>6000</v>
      </c>
      <c r="M104" s="22">
        <v>450</v>
      </c>
      <c r="N104" s="16"/>
      <c r="O104" s="66">
        <f t="shared" si="2"/>
        <v>7.5</v>
      </c>
      <c r="P104" s="75">
        <f t="shared" si="3"/>
        <v>30</v>
      </c>
    </row>
    <row r="105" spans="1:16" ht="32.25" customHeight="1" thickBot="1">
      <c r="A105" s="21"/>
      <c r="B105" s="87" t="s">
        <v>241</v>
      </c>
      <c r="C105" s="87"/>
      <c r="D105" s="87"/>
      <c r="E105" s="87"/>
      <c r="F105" s="88"/>
      <c r="G105" s="37" t="s">
        <v>240</v>
      </c>
      <c r="H105" s="36" t="s">
        <v>239</v>
      </c>
      <c r="I105" s="35">
        <v>1500</v>
      </c>
      <c r="J105" s="35">
        <v>3000</v>
      </c>
      <c r="K105" s="35">
        <v>4500</v>
      </c>
      <c r="L105" s="35">
        <v>6000</v>
      </c>
      <c r="M105" s="34">
        <v>0</v>
      </c>
      <c r="N105" s="16"/>
      <c r="O105" s="66">
        <f t="shared" si="2"/>
        <v>0</v>
      </c>
      <c r="P105" s="75">
        <f t="shared" si="3"/>
        <v>0</v>
      </c>
    </row>
    <row r="106" spans="1:16" ht="32.25" customHeight="1" thickBot="1">
      <c r="A106" s="21"/>
      <c r="B106" s="87" t="s">
        <v>238</v>
      </c>
      <c r="C106" s="87"/>
      <c r="D106" s="87"/>
      <c r="E106" s="87"/>
      <c r="F106" s="88"/>
      <c r="G106" s="37" t="s">
        <v>237</v>
      </c>
      <c r="H106" s="36" t="s">
        <v>236</v>
      </c>
      <c r="I106" s="35">
        <v>0</v>
      </c>
      <c r="J106" s="35">
        <v>0</v>
      </c>
      <c r="K106" s="35">
        <v>0</v>
      </c>
      <c r="L106" s="35">
        <v>0</v>
      </c>
      <c r="M106" s="34">
        <v>450</v>
      </c>
      <c r="N106" s="16"/>
      <c r="O106" s="66">
        <v>0</v>
      </c>
      <c r="P106" s="75">
        <v>0</v>
      </c>
    </row>
    <row r="107" spans="1:16" ht="42.75" customHeight="1" thickBot="1">
      <c r="A107" s="21"/>
      <c r="B107" s="89" t="s">
        <v>235</v>
      </c>
      <c r="C107" s="89"/>
      <c r="D107" s="89"/>
      <c r="E107" s="89"/>
      <c r="F107" s="90"/>
      <c r="G107" s="29" t="s">
        <v>234</v>
      </c>
      <c r="H107" s="28" t="s">
        <v>228</v>
      </c>
      <c r="I107" s="27">
        <v>7500</v>
      </c>
      <c r="J107" s="27">
        <v>15000</v>
      </c>
      <c r="K107" s="27">
        <v>22500</v>
      </c>
      <c r="L107" s="27">
        <v>30000</v>
      </c>
      <c r="M107" s="26">
        <v>6000</v>
      </c>
      <c r="N107" s="16"/>
      <c r="O107" s="66">
        <f t="shared" si="2"/>
        <v>20</v>
      </c>
      <c r="P107" s="75">
        <f t="shared" si="3"/>
        <v>80</v>
      </c>
    </row>
    <row r="108" spans="1:16" ht="42.75" customHeight="1" thickBot="1">
      <c r="A108" s="21"/>
      <c r="B108" s="83" t="s">
        <v>235</v>
      </c>
      <c r="C108" s="83"/>
      <c r="D108" s="83"/>
      <c r="E108" s="83"/>
      <c r="F108" s="84"/>
      <c r="G108" s="25" t="s">
        <v>234</v>
      </c>
      <c r="H108" s="24" t="s">
        <v>228</v>
      </c>
      <c r="I108" s="23">
        <v>7500</v>
      </c>
      <c r="J108" s="23">
        <v>15000</v>
      </c>
      <c r="K108" s="23">
        <v>22500</v>
      </c>
      <c r="L108" s="23">
        <v>30000</v>
      </c>
      <c r="M108" s="22">
        <v>6000</v>
      </c>
      <c r="N108" s="16"/>
      <c r="O108" s="66">
        <f t="shared" si="2"/>
        <v>20</v>
      </c>
      <c r="P108" s="75">
        <f t="shared" si="3"/>
        <v>80</v>
      </c>
    </row>
    <row r="109" spans="1:16" ht="32.25" customHeight="1" thickBot="1">
      <c r="A109" s="21"/>
      <c r="B109" s="87" t="s">
        <v>233</v>
      </c>
      <c r="C109" s="87"/>
      <c r="D109" s="87"/>
      <c r="E109" s="87"/>
      <c r="F109" s="88"/>
      <c r="G109" s="37" t="s">
        <v>232</v>
      </c>
      <c r="H109" s="36" t="s">
        <v>231</v>
      </c>
      <c r="I109" s="35">
        <v>7500</v>
      </c>
      <c r="J109" s="35">
        <v>15000</v>
      </c>
      <c r="K109" s="35">
        <v>22500</v>
      </c>
      <c r="L109" s="35">
        <v>30000</v>
      </c>
      <c r="M109" s="34">
        <v>0</v>
      </c>
      <c r="N109" s="16"/>
      <c r="O109" s="66">
        <f t="shared" si="2"/>
        <v>0</v>
      </c>
      <c r="P109" s="75">
        <f t="shared" si="3"/>
        <v>0</v>
      </c>
    </row>
    <row r="110" spans="1:16" ht="32.25" customHeight="1" thickBot="1">
      <c r="A110" s="21"/>
      <c r="B110" s="87" t="s">
        <v>230</v>
      </c>
      <c r="C110" s="87"/>
      <c r="D110" s="87"/>
      <c r="E110" s="87"/>
      <c r="F110" s="88"/>
      <c r="G110" s="37" t="s">
        <v>229</v>
      </c>
      <c r="H110" s="36" t="s">
        <v>228</v>
      </c>
      <c r="I110" s="35">
        <v>0</v>
      </c>
      <c r="J110" s="35">
        <v>0</v>
      </c>
      <c r="K110" s="35">
        <v>0</v>
      </c>
      <c r="L110" s="35">
        <v>0</v>
      </c>
      <c r="M110" s="34">
        <v>6000</v>
      </c>
      <c r="N110" s="16"/>
      <c r="O110" s="66">
        <v>0</v>
      </c>
      <c r="P110" s="75">
        <v>0</v>
      </c>
    </row>
    <row r="111" spans="1:16" ht="32.25" customHeight="1" thickBot="1">
      <c r="A111" s="21"/>
      <c r="B111" s="89" t="s">
        <v>227</v>
      </c>
      <c r="C111" s="89"/>
      <c r="D111" s="89"/>
      <c r="E111" s="89"/>
      <c r="F111" s="90"/>
      <c r="G111" s="29" t="s">
        <v>226</v>
      </c>
      <c r="H111" s="28" t="s">
        <v>225</v>
      </c>
      <c r="I111" s="27">
        <v>15000</v>
      </c>
      <c r="J111" s="27">
        <v>40000</v>
      </c>
      <c r="K111" s="27">
        <v>80000</v>
      </c>
      <c r="L111" s="27">
        <v>125000</v>
      </c>
      <c r="M111" s="26">
        <v>5000</v>
      </c>
      <c r="N111" s="16"/>
      <c r="O111" s="66">
        <f t="shared" si="2"/>
        <v>4</v>
      </c>
      <c r="P111" s="75">
        <f t="shared" si="3"/>
        <v>33.333333333333329</v>
      </c>
    </row>
    <row r="112" spans="1:16" ht="42.75" customHeight="1" thickBot="1">
      <c r="A112" s="21"/>
      <c r="B112" s="83" t="s">
        <v>224</v>
      </c>
      <c r="C112" s="83"/>
      <c r="D112" s="83"/>
      <c r="E112" s="83"/>
      <c r="F112" s="84"/>
      <c r="G112" s="25" t="s">
        <v>223</v>
      </c>
      <c r="H112" s="24" t="s">
        <v>218</v>
      </c>
      <c r="I112" s="23">
        <v>15000</v>
      </c>
      <c r="J112" s="23">
        <v>40000</v>
      </c>
      <c r="K112" s="23">
        <v>80000</v>
      </c>
      <c r="L112" s="23">
        <v>125000</v>
      </c>
      <c r="M112" s="22">
        <v>5000</v>
      </c>
      <c r="N112" s="16"/>
      <c r="O112" s="66">
        <f t="shared" si="2"/>
        <v>4</v>
      </c>
      <c r="P112" s="75">
        <f t="shared" si="3"/>
        <v>33.333333333333329</v>
      </c>
    </row>
    <row r="113" spans="1:16" ht="15" customHeight="1" thickBot="1">
      <c r="A113" s="21"/>
      <c r="B113" s="87" t="s">
        <v>222</v>
      </c>
      <c r="C113" s="87"/>
      <c r="D113" s="87"/>
      <c r="E113" s="87"/>
      <c r="F113" s="88"/>
      <c r="G113" s="37" t="s">
        <v>221</v>
      </c>
      <c r="H113" s="36" t="s">
        <v>173</v>
      </c>
      <c r="I113" s="35">
        <v>15000</v>
      </c>
      <c r="J113" s="35">
        <v>40000</v>
      </c>
      <c r="K113" s="35">
        <v>80000</v>
      </c>
      <c r="L113" s="35">
        <v>125000</v>
      </c>
      <c r="M113" s="34">
        <v>0</v>
      </c>
      <c r="N113" s="16"/>
      <c r="O113" s="66">
        <f t="shared" si="2"/>
        <v>0</v>
      </c>
      <c r="P113" s="75">
        <f t="shared" si="3"/>
        <v>0</v>
      </c>
    </row>
    <row r="114" spans="1:16" ht="32.25" customHeight="1" thickBot="1">
      <c r="A114" s="21"/>
      <c r="B114" s="87" t="s">
        <v>220</v>
      </c>
      <c r="C114" s="87"/>
      <c r="D114" s="87"/>
      <c r="E114" s="87"/>
      <c r="F114" s="88"/>
      <c r="G114" s="37" t="s">
        <v>219</v>
      </c>
      <c r="H114" s="36" t="s">
        <v>218</v>
      </c>
      <c r="I114" s="35">
        <v>0</v>
      </c>
      <c r="J114" s="35">
        <v>0</v>
      </c>
      <c r="K114" s="35">
        <v>0</v>
      </c>
      <c r="L114" s="35">
        <v>0</v>
      </c>
      <c r="M114" s="34">
        <v>5000</v>
      </c>
      <c r="N114" s="16"/>
      <c r="O114" s="66">
        <v>0</v>
      </c>
      <c r="P114" s="75">
        <v>0</v>
      </c>
    </row>
    <row r="115" spans="1:16" ht="21.75" customHeight="1" thickBot="1">
      <c r="A115" s="21"/>
      <c r="B115" s="89" t="s">
        <v>217</v>
      </c>
      <c r="C115" s="89"/>
      <c r="D115" s="89"/>
      <c r="E115" s="89"/>
      <c r="F115" s="90"/>
      <c r="G115" s="29" t="s">
        <v>216</v>
      </c>
      <c r="H115" s="28" t="s">
        <v>215</v>
      </c>
      <c r="I115" s="27">
        <v>25000</v>
      </c>
      <c r="J115" s="27">
        <v>50000</v>
      </c>
      <c r="K115" s="27">
        <v>75000</v>
      </c>
      <c r="L115" s="27">
        <v>100000</v>
      </c>
      <c r="M115" s="26">
        <v>53000</v>
      </c>
      <c r="N115" s="16"/>
      <c r="O115" s="66">
        <f t="shared" si="2"/>
        <v>53</v>
      </c>
      <c r="P115" s="75">
        <f t="shared" si="3"/>
        <v>212</v>
      </c>
    </row>
    <row r="116" spans="1:16" ht="21.75" customHeight="1" thickBot="1">
      <c r="A116" s="21"/>
      <c r="B116" s="83" t="s">
        <v>214</v>
      </c>
      <c r="C116" s="83"/>
      <c r="D116" s="83"/>
      <c r="E116" s="83"/>
      <c r="F116" s="84"/>
      <c r="G116" s="25" t="s">
        <v>213</v>
      </c>
      <c r="H116" s="24" t="s">
        <v>210</v>
      </c>
      <c r="I116" s="23">
        <v>15000</v>
      </c>
      <c r="J116" s="23">
        <v>30000</v>
      </c>
      <c r="K116" s="23">
        <v>45000</v>
      </c>
      <c r="L116" s="23">
        <v>60000</v>
      </c>
      <c r="M116" s="22">
        <v>53000</v>
      </c>
      <c r="N116" s="16"/>
      <c r="O116" s="66">
        <f t="shared" si="2"/>
        <v>88.333333333333329</v>
      </c>
      <c r="P116" s="75">
        <f t="shared" si="3"/>
        <v>353.33333333333331</v>
      </c>
    </row>
    <row r="117" spans="1:16" ht="21.75" customHeight="1" thickBot="1">
      <c r="A117" s="21"/>
      <c r="B117" s="87" t="s">
        <v>212</v>
      </c>
      <c r="C117" s="87"/>
      <c r="D117" s="87"/>
      <c r="E117" s="87"/>
      <c r="F117" s="88"/>
      <c r="G117" s="37" t="s">
        <v>211</v>
      </c>
      <c r="H117" s="36" t="s">
        <v>210</v>
      </c>
      <c r="I117" s="35">
        <v>15000</v>
      </c>
      <c r="J117" s="35">
        <v>30000</v>
      </c>
      <c r="K117" s="35">
        <v>45000</v>
      </c>
      <c r="L117" s="35">
        <v>60000</v>
      </c>
      <c r="M117" s="34">
        <v>53000</v>
      </c>
      <c r="N117" s="16"/>
      <c r="O117" s="66">
        <f t="shared" si="2"/>
        <v>88.333333333333329</v>
      </c>
      <c r="P117" s="75">
        <f t="shared" si="3"/>
        <v>353.33333333333331</v>
      </c>
    </row>
    <row r="118" spans="1:16" ht="21.75" customHeight="1" thickBot="1">
      <c r="A118" s="21"/>
      <c r="B118" s="83" t="s">
        <v>209</v>
      </c>
      <c r="C118" s="83"/>
      <c r="D118" s="83"/>
      <c r="E118" s="83"/>
      <c r="F118" s="84"/>
      <c r="G118" s="25" t="s">
        <v>208</v>
      </c>
      <c r="H118" s="24" t="s">
        <v>205</v>
      </c>
      <c r="I118" s="23">
        <v>10000</v>
      </c>
      <c r="J118" s="23">
        <v>20000</v>
      </c>
      <c r="K118" s="23">
        <v>30000</v>
      </c>
      <c r="L118" s="23">
        <v>40000</v>
      </c>
      <c r="M118" s="22">
        <v>0</v>
      </c>
      <c r="N118" s="16"/>
      <c r="O118" s="66">
        <f t="shared" si="2"/>
        <v>0</v>
      </c>
      <c r="P118" s="75">
        <f t="shared" si="3"/>
        <v>0</v>
      </c>
    </row>
    <row r="119" spans="1:16" ht="15" customHeight="1" thickBot="1">
      <c r="A119" s="21"/>
      <c r="B119" s="87" t="s">
        <v>207</v>
      </c>
      <c r="C119" s="87"/>
      <c r="D119" s="87"/>
      <c r="E119" s="87"/>
      <c r="F119" s="88"/>
      <c r="G119" s="37" t="s">
        <v>206</v>
      </c>
      <c r="H119" s="36" t="s">
        <v>205</v>
      </c>
      <c r="I119" s="35">
        <v>10000</v>
      </c>
      <c r="J119" s="35">
        <v>20000</v>
      </c>
      <c r="K119" s="35">
        <v>30000</v>
      </c>
      <c r="L119" s="35">
        <v>40000</v>
      </c>
      <c r="M119" s="34">
        <v>0</v>
      </c>
      <c r="N119" s="16"/>
      <c r="O119" s="66">
        <f t="shared" si="2"/>
        <v>0</v>
      </c>
      <c r="P119" s="75">
        <f t="shared" si="3"/>
        <v>0</v>
      </c>
    </row>
    <row r="120" spans="1:16" ht="21.75" customHeight="1" thickBot="1">
      <c r="A120" s="21"/>
      <c r="B120" s="89" t="s">
        <v>204</v>
      </c>
      <c r="C120" s="89"/>
      <c r="D120" s="89"/>
      <c r="E120" s="89"/>
      <c r="F120" s="90"/>
      <c r="G120" s="29" t="s">
        <v>203</v>
      </c>
      <c r="H120" s="28" t="s">
        <v>202</v>
      </c>
      <c r="I120" s="27">
        <v>1000</v>
      </c>
      <c r="J120" s="27">
        <v>3000</v>
      </c>
      <c r="K120" s="27">
        <v>26500</v>
      </c>
      <c r="L120" s="27">
        <v>50000</v>
      </c>
      <c r="M120" s="26">
        <v>0</v>
      </c>
      <c r="N120" s="16"/>
      <c r="O120" s="66">
        <f t="shared" si="2"/>
        <v>0</v>
      </c>
      <c r="P120" s="75">
        <f t="shared" si="3"/>
        <v>0</v>
      </c>
    </row>
    <row r="121" spans="1:16" ht="21.75" customHeight="1" thickBot="1">
      <c r="A121" s="21"/>
      <c r="B121" s="83" t="s">
        <v>204</v>
      </c>
      <c r="C121" s="83"/>
      <c r="D121" s="83"/>
      <c r="E121" s="83"/>
      <c r="F121" s="84"/>
      <c r="G121" s="25" t="s">
        <v>203</v>
      </c>
      <c r="H121" s="24" t="s">
        <v>202</v>
      </c>
      <c r="I121" s="23">
        <v>1000</v>
      </c>
      <c r="J121" s="23">
        <v>3000</v>
      </c>
      <c r="K121" s="23">
        <v>26500</v>
      </c>
      <c r="L121" s="23">
        <v>50000</v>
      </c>
      <c r="M121" s="22">
        <v>0</v>
      </c>
      <c r="N121" s="16"/>
      <c r="O121" s="66">
        <f t="shared" si="2"/>
        <v>0</v>
      </c>
      <c r="P121" s="75">
        <f t="shared" si="3"/>
        <v>0</v>
      </c>
    </row>
    <row r="122" spans="1:16" ht="21.75" customHeight="1" thickBot="1">
      <c r="A122" s="21"/>
      <c r="B122" s="87" t="s">
        <v>201</v>
      </c>
      <c r="C122" s="87"/>
      <c r="D122" s="87"/>
      <c r="E122" s="87"/>
      <c r="F122" s="88"/>
      <c r="G122" s="37" t="s">
        <v>200</v>
      </c>
      <c r="H122" s="36" t="s">
        <v>199</v>
      </c>
      <c r="I122" s="35">
        <v>1000</v>
      </c>
      <c r="J122" s="35">
        <v>3000</v>
      </c>
      <c r="K122" s="35">
        <v>26500</v>
      </c>
      <c r="L122" s="35">
        <v>50000</v>
      </c>
      <c r="M122" s="34">
        <v>0</v>
      </c>
      <c r="N122" s="16"/>
      <c r="O122" s="66">
        <f t="shared" si="2"/>
        <v>0</v>
      </c>
      <c r="P122" s="75">
        <f t="shared" si="3"/>
        <v>0</v>
      </c>
    </row>
    <row r="123" spans="1:16" ht="21.75" customHeight="1" thickBot="1">
      <c r="A123" s="21"/>
      <c r="B123" s="89" t="s">
        <v>198</v>
      </c>
      <c r="C123" s="89"/>
      <c r="D123" s="89"/>
      <c r="E123" s="89"/>
      <c r="F123" s="90"/>
      <c r="G123" s="29" t="s">
        <v>197</v>
      </c>
      <c r="H123" s="28" t="s">
        <v>194</v>
      </c>
      <c r="I123" s="27">
        <v>7000</v>
      </c>
      <c r="J123" s="27">
        <v>20000</v>
      </c>
      <c r="K123" s="27">
        <v>40000</v>
      </c>
      <c r="L123" s="27">
        <v>60400</v>
      </c>
      <c r="M123" s="26">
        <v>13500</v>
      </c>
      <c r="N123" s="16"/>
      <c r="O123" s="66">
        <f t="shared" si="2"/>
        <v>22.350993377483444</v>
      </c>
      <c r="P123" s="75">
        <f t="shared" si="3"/>
        <v>192.85714285714286</v>
      </c>
    </row>
    <row r="124" spans="1:16" ht="21.75" customHeight="1" thickBot="1">
      <c r="A124" s="21"/>
      <c r="B124" s="83" t="s">
        <v>198</v>
      </c>
      <c r="C124" s="83"/>
      <c r="D124" s="83"/>
      <c r="E124" s="83"/>
      <c r="F124" s="84"/>
      <c r="G124" s="25" t="s">
        <v>197</v>
      </c>
      <c r="H124" s="24" t="s">
        <v>194</v>
      </c>
      <c r="I124" s="23">
        <v>7000</v>
      </c>
      <c r="J124" s="23">
        <v>20000</v>
      </c>
      <c r="K124" s="23">
        <v>40000</v>
      </c>
      <c r="L124" s="23">
        <v>60400</v>
      </c>
      <c r="M124" s="22">
        <v>13500</v>
      </c>
      <c r="N124" s="16"/>
      <c r="O124" s="66">
        <f t="shared" si="2"/>
        <v>22.350993377483444</v>
      </c>
      <c r="P124" s="75">
        <f t="shared" si="3"/>
        <v>192.85714285714286</v>
      </c>
    </row>
    <row r="125" spans="1:16" ht="21.75" customHeight="1" thickBot="1">
      <c r="A125" s="21"/>
      <c r="B125" s="87" t="s">
        <v>196</v>
      </c>
      <c r="C125" s="87"/>
      <c r="D125" s="87"/>
      <c r="E125" s="87"/>
      <c r="F125" s="88"/>
      <c r="G125" s="37" t="s">
        <v>195</v>
      </c>
      <c r="H125" s="36" t="s">
        <v>194</v>
      </c>
      <c r="I125" s="35">
        <v>7000</v>
      </c>
      <c r="J125" s="35">
        <v>20000</v>
      </c>
      <c r="K125" s="35">
        <v>40000</v>
      </c>
      <c r="L125" s="35">
        <v>60400</v>
      </c>
      <c r="M125" s="34">
        <v>0</v>
      </c>
      <c r="N125" s="16"/>
      <c r="O125" s="66">
        <f t="shared" si="2"/>
        <v>0</v>
      </c>
      <c r="P125" s="75">
        <f t="shared" si="3"/>
        <v>0</v>
      </c>
    </row>
    <row r="126" spans="1:16" ht="32.25" customHeight="1" thickBot="1">
      <c r="A126" s="21"/>
      <c r="B126" s="87" t="s">
        <v>193</v>
      </c>
      <c r="C126" s="87"/>
      <c r="D126" s="87"/>
      <c r="E126" s="87"/>
      <c r="F126" s="88"/>
      <c r="G126" s="37" t="s">
        <v>192</v>
      </c>
      <c r="H126" s="36" t="s">
        <v>191</v>
      </c>
      <c r="I126" s="35">
        <v>0</v>
      </c>
      <c r="J126" s="35">
        <v>0</v>
      </c>
      <c r="K126" s="35">
        <v>0</v>
      </c>
      <c r="L126" s="35">
        <v>0</v>
      </c>
      <c r="M126" s="34">
        <v>13500</v>
      </c>
      <c r="N126" s="16"/>
      <c r="O126" s="66">
        <v>0</v>
      </c>
      <c r="P126" s="75">
        <v>0</v>
      </c>
    </row>
    <row r="127" spans="1:16" ht="32.25" customHeight="1" thickBot="1">
      <c r="A127" s="21"/>
      <c r="B127" s="89" t="s">
        <v>190</v>
      </c>
      <c r="C127" s="89"/>
      <c r="D127" s="89"/>
      <c r="E127" s="89"/>
      <c r="F127" s="90"/>
      <c r="G127" s="29" t="s">
        <v>189</v>
      </c>
      <c r="H127" s="28" t="s">
        <v>188</v>
      </c>
      <c r="I127" s="27">
        <v>6500</v>
      </c>
      <c r="J127" s="27">
        <v>13000</v>
      </c>
      <c r="K127" s="27">
        <v>25000</v>
      </c>
      <c r="L127" s="27">
        <v>38000</v>
      </c>
      <c r="M127" s="26">
        <v>0</v>
      </c>
      <c r="N127" s="16"/>
      <c r="O127" s="66">
        <f t="shared" si="2"/>
        <v>0</v>
      </c>
      <c r="P127" s="75">
        <f t="shared" si="3"/>
        <v>0</v>
      </c>
    </row>
    <row r="128" spans="1:16" ht="32.25" customHeight="1" thickBot="1">
      <c r="A128" s="21"/>
      <c r="B128" s="83" t="s">
        <v>187</v>
      </c>
      <c r="C128" s="83"/>
      <c r="D128" s="83"/>
      <c r="E128" s="83"/>
      <c r="F128" s="84"/>
      <c r="G128" s="25" t="s">
        <v>186</v>
      </c>
      <c r="H128" s="24" t="s">
        <v>181</v>
      </c>
      <c r="I128" s="23">
        <v>6500</v>
      </c>
      <c r="J128" s="23">
        <v>13000</v>
      </c>
      <c r="K128" s="23">
        <v>25000</v>
      </c>
      <c r="L128" s="23">
        <v>38000</v>
      </c>
      <c r="M128" s="22">
        <v>0</v>
      </c>
      <c r="N128" s="16"/>
      <c r="O128" s="66">
        <f t="shared" si="2"/>
        <v>0</v>
      </c>
      <c r="P128" s="75">
        <f t="shared" si="3"/>
        <v>0</v>
      </c>
    </row>
    <row r="129" spans="1:16" ht="32.25" customHeight="1" thickBot="1">
      <c r="A129" s="21"/>
      <c r="B129" s="87" t="s">
        <v>185</v>
      </c>
      <c r="C129" s="87"/>
      <c r="D129" s="87"/>
      <c r="E129" s="87"/>
      <c r="F129" s="88"/>
      <c r="G129" s="37" t="s">
        <v>184</v>
      </c>
      <c r="H129" s="36" t="s">
        <v>181</v>
      </c>
      <c r="I129" s="35">
        <v>5000</v>
      </c>
      <c r="J129" s="35">
        <v>10000</v>
      </c>
      <c r="K129" s="35">
        <v>20000</v>
      </c>
      <c r="L129" s="35">
        <v>30000</v>
      </c>
      <c r="M129" s="34">
        <v>0</v>
      </c>
      <c r="N129" s="16"/>
      <c r="O129" s="66">
        <f t="shared" si="2"/>
        <v>0</v>
      </c>
      <c r="P129" s="75">
        <f t="shared" si="3"/>
        <v>0</v>
      </c>
    </row>
    <row r="130" spans="1:16" ht="32.25" customHeight="1" thickBot="1">
      <c r="A130" s="21"/>
      <c r="B130" s="87" t="s">
        <v>183</v>
      </c>
      <c r="C130" s="87"/>
      <c r="D130" s="87"/>
      <c r="E130" s="87"/>
      <c r="F130" s="88"/>
      <c r="G130" s="37" t="s">
        <v>182</v>
      </c>
      <c r="H130" s="36" t="s">
        <v>181</v>
      </c>
      <c r="I130" s="35">
        <v>1000</v>
      </c>
      <c r="J130" s="35">
        <v>2000</v>
      </c>
      <c r="K130" s="35">
        <v>3000</v>
      </c>
      <c r="L130" s="35">
        <v>5000</v>
      </c>
      <c r="M130" s="34">
        <v>0</v>
      </c>
      <c r="N130" s="16"/>
      <c r="O130" s="66">
        <f t="shared" si="2"/>
        <v>0</v>
      </c>
      <c r="P130" s="75">
        <f t="shared" si="3"/>
        <v>0</v>
      </c>
    </row>
    <row r="131" spans="1:16" ht="32.25" customHeight="1" thickBot="1">
      <c r="A131" s="21"/>
      <c r="B131" s="87" t="s">
        <v>180</v>
      </c>
      <c r="C131" s="87"/>
      <c r="D131" s="87"/>
      <c r="E131" s="87"/>
      <c r="F131" s="88"/>
      <c r="G131" s="37" t="s">
        <v>179</v>
      </c>
      <c r="H131" s="36" t="s">
        <v>178</v>
      </c>
      <c r="I131" s="35">
        <v>500</v>
      </c>
      <c r="J131" s="35">
        <v>1000</v>
      </c>
      <c r="K131" s="35">
        <v>2000</v>
      </c>
      <c r="L131" s="35">
        <v>3000</v>
      </c>
      <c r="M131" s="34">
        <v>0</v>
      </c>
      <c r="N131" s="16"/>
      <c r="O131" s="66">
        <f t="shared" si="2"/>
        <v>0</v>
      </c>
      <c r="P131" s="75">
        <f t="shared" si="3"/>
        <v>0</v>
      </c>
    </row>
    <row r="132" spans="1:16" ht="32.25" customHeight="1" thickBot="1">
      <c r="A132" s="21"/>
      <c r="B132" s="89" t="s">
        <v>177</v>
      </c>
      <c r="C132" s="89"/>
      <c r="D132" s="89"/>
      <c r="E132" s="89"/>
      <c r="F132" s="90"/>
      <c r="G132" s="29" t="s">
        <v>176</v>
      </c>
      <c r="H132" s="28" t="s">
        <v>170</v>
      </c>
      <c r="I132" s="27">
        <v>5000</v>
      </c>
      <c r="J132" s="27">
        <v>15000</v>
      </c>
      <c r="K132" s="27">
        <v>25000</v>
      </c>
      <c r="L132" s="27">
        <v>35000</v>
      </c>
      <c r="M132" s="26">
        <v>4200</v>
      </c>
      <c r="N132" s="16"/>
      <c r="O132" s="66">
        <f t="shared" si="2"/>
        <v>12</v>
      </c>
      <c r="P132" s="75">
        <f t="shared" si="3"/>
        <v>84</v>
      </c>
    </row>
    <row r="133" spans="1:16" ht="32.25" customHeight="1" thickBot="1">
      <c r="A133" s="21"/>
      <c r="B133" s="83" t="s">
        <v>177</v>
      </c>
      <c r="C133" s="83"/>
      <c r="D133" s="83"/>
      <c r="E133" s="83"/>
      <c r="F133" s="84"/>
      <c r="G133" s="25" t="s">
        <v>176</v>
      </c>
      <c r="H133" s="24" t="s">
        <v>170</v>
      </c>
      <c r="I133" s="23">
        <v>5000</v>
      </c>
      <c r="J133" s="23">
        <v>15000</v>
      </c>
      <c r="K133" s="23">
        <v>25000</v>
      </c>
      <c r="L133" s="23">
        <v>35000</v>
      </c>
      <c r="M133" s="22">
        <v>4200</v>
      </c>
      <c r="N133" s="16"/>
      <c r="O133" s="66">
        <f t="shared" si="2"/>
        <v>12</v>
      </c>
      <c r="P133" s="75">
        <f t="shared" si="3"/>
        <v>84</v>
      </c>
    </row>
    <row r="134" spans="1:16" ht="15" customHeight="1" thickBot="1">
      <c r="A134" s="21"/>
      <c r="B134" s="87" t="s">
        <v>175</v>
      </c>
      <c r="C134" s="87"/>
      <c r="D134" s="87"/>
      <c r="E134" s="87"/>
      <c r="F134" s="88"/>
      <c r="G134" s="37" t="s">
        <v>174</v>
      </c>
      <c r="H134" s="36" t="s">
        <v>173</v>
      </c>
      <c r="I134" s="35">
        <v>5000</v>
      </c>
      <c r="J134" s="35">
        <v>15000</v>
      </c>
      <c r="K134" s="35">
        <v>25000</v>
      </c>
      <c r="L134" s="35">
        <v>35000</v>
      </c>
      <c r="M134" s="34">
        <v>0</v>
      </c>
      <c r="N134" s="16"/>
      <c r="O134" s="66">
        <f t="shared" si="2"/>
        <v>0</v>
      </c>
      <c r="P134" s="75">
        <f t="shared" si="3"/>
        <v>0</v>
      </c>
    </row>
    <row r="135" spans="1:16" ht="32.25" customHeight="1" thickBot="1">
      <c r="A135" s="21"/>
      <c r="B135" s="87" t="s">
        <v>172</v>
      </c>
      <c r="C135" s="87"/>
      <c r="D135" s="87"/>
      <c r="E135" s="87"/>
      <c r="F135" s="88"/>
      <c r="G135" s="37" t="s">
        <v>171</v>
      </c>
      <c r="H135" s="36" t="s">
        <v>170</v>
      </c>
      <c r="I135" s="35">
        <v>0</v>
      </c>
      <c r="J135" s="35">
        <v>0</v>
      </c>
      <c r="K135" s="35">
        <v>0</v>
      </c>
      <c r="L135" s="35">
        <v>0</v>
      </c>
      <c r="M135" s="34">
        <v>4200</v>
      </c>
      <c r="N135" s="16"/>
      <c r="O135" s="66">
        <v>0</v>
      </c>
      <c r="P135" s="75">
        <v>0</v>
      </c>
    </row>
    <row r="136" spans="1:16" ht="21.75" customHeight="1" thickBot="1">
      <c r="A136" s="21"/>
      <c r="B136" s="89" t="s">
        <v>169</v>
      </c>
      <c r="C136" s="89"/>
      <c r="D136" s="89"/>
      <c r="E136" s="89"/>
      <c r="F136" s="90"/>
      <c r="G136" s="29" t="s">
        <v>168</v>
      </c>
      <c r="H136" s="28" t="s">
        <v>167</v>
      </c>
      <c r="I136" s="27">
        <v>108700</v>
      </c>
      <c r="J136" s="27">
        <v>222400</v>
      </c>
      <c r="K136" s="27">
        <v>346700</v>
      </c>
      <c r="L136" s="27">
        <v>474400</v>
      </c>
      <c r="M136" s="26">
        <v>168273.15</v>
      </c>
      <c r="N136" s="16"/>
      <c r="O136" s="66">
        <f t="shared" si="2"/>
        <v>35.470731450252948</v>
      </c>
      <c r="P136" s="75">
        <f t="shared" si="3"/>
        <v>154.80510579576816</v>
      </c>
    </row>
    <row r="137" spans="1:16" ht="32.25" customHeight="1" thickBot="1">
      <c r="A137" s="21"/>
      <c r="B137" s="83" t="s">
        <v>166</v>
      </c>
      <c r="C137" s="83"/>
      <c r="D137" s="83"/>
      <c r="E137" s="83"/>
      <c r="F137" s="84"/>
      <c r="G137" s="25" t="s">
        <v>165</v>
      </c>
      <c r="H137" s="24" t="s">
        <v>147</v>
      </c>
      <c r="I137" s="23">
        <v>108700</v>
      </c>
      <c r="J137" s="23">
        <v>222400</v>
      </c>
      <c r="K137" s="23">
        <v>346700</v>
      </c>
      <c r="L137" s="23">
        <v>474400</v>
      </c>
      <c r="M137" s="22">
        <v>168273.15</v>
      </c>
      <c r="N137" s="16"/>
      <c r="O137" s="66">
        <f t="shared" ref="O137:O198" si="4">M137/L137*100</f>
        <v>35.470731450252948</v>
      </c>
      <c r="P137" s="75">
        <f t="shared" ref="P137:P198" si="5">M137/I137*100</f>
        <v>154.80510579576816</v>
      </c>
    </row>
    <row r="138" spans="1:16" ht="21.75" customHeight="1" thickBot="1">
      <c r="A138" s="21"/>
      <c r="B138" s="87" t="s">
        <v>164</v>
      </c>
      <c r="C138" s="87"/>
      <c r="D138" s="87"/>
      <c r="E138" s="87"/>
      <c r="F138" s="88"/>
      <c r="G138" s="37" t="s">
        <v>163</v>
      </c>
      <c r="H138" s="36" t="s">
        <v>156</v>
      </c>
      <c r="I138" s="35">
        <v>5000</v>
      </c>
      <c r="J138" s="35">
        <v>10000</v>
      </c>
      <c r="K138" s="35">
        <v>15000</v>
      </c>
      <c r="L138" s="35">
        <v>22000</v>
      </c>
      <c r="M138" s="34">
        <v>5500</v>
      </c>
      <c r="N138" s="16"/>
      <c r="O138" s="66">
        <f t="shared" si="4"/>
        <v>25</v>
      </c>
      <c r="P138" s="75">
        <f t="shared" si="5"/>
        <v>110.00000000000001</v>
      </c>
    </row>
    <row r="139" spans="1:16" ht="21.75" customHeight="1" thickBot="1">
      <c r="A139" s="21"/>
      <c r="B139" s="87" t="s">
        <v>162</v>
      </c>
      <c r="C139" s="87"/>
      <c r="D139" s="87"/>
      <c r="E139" s="87"/>
      <c r="F139" s="88"/>
      <c r="G139" s="37" t="s">
        <v>161</v>
      </c>
      <c r="H139" s="36" t="s">
        <v>156</v>
      </c>
      <c r="I139" s="35">
        <v>8000</v>
      </c>
      <c r="J139" s="35">
        <v>16000</v>
      </c>
      <c r="K139" s="35">
        <v>25000</v>
      </c>
      <c r="L139" s="35">
        <v>34000</v>
      </c>
      <c r="M139" s="34">
        <v>6620</v>
      </c>
      <c r="N139" s="16"/>
      <c r="O139" s="66">
        <f t="shared" si="4"/>
        <v>19.470588235294116</v>
      </c>
      <c r="P139" s="75">
        <f t="shared" si="5"/>
        <v>82.75</v>
      </c>
    </row>
    <row r="140" spans="1:16" ht="21.75" customHeight="1" thickBot="1">
      <c r="A140" s="21"/>
      <c r="B140" s="87" t="s">
        <v>160</v>
      </c>
      <c r="C140" s="87"/>
      <c r="D140" s="87"/>
      <c r="E140" s="87"/>
      <c r="F140" s="88"/>
      <c r="G140" s="37" t="s">
        <v>159</v>
      </c>
      <c r="H140" s="36" t="s">
        <v>156</v>
      </c>
      <c r="I140" s="35">
        <v>0</v>
      </c>
      <c r="J140" s="35">
        <v>0</v>
      </c>
      <c r="K140" s="35">
        <v>0</v>
      </c>
      <c r="L140" s="35">
        <v>0</v>
      </c>
      <c r="M140" s="34">
        <v>13698.97</v>
      </c>
      <c r="N140" s="16"/>
      <c r="O140" s="66">
        <v>0</v>
      </c>
      <c r="P140" s="75">
        <v>0</v>
      </c>
    </row>
    <row r="141" spans="1:16" ht="21.75" customHeight="1" thickBot="1">
      <c r="A141" s="21"/>
      <c r="B141" s="87" t="s">
        <v>158</v>
      </c>
      <c r="C141" s="87"/>
      <c r="D141" s="87"/>
      <c r="E141" s="87"/>
      <c r="F141" s="88"/>
      <c r="G141" s="37" t="s">
        <v>157</v>
      </c>
      <c r="H141" s="36" t="s">
        <v>156</v>
      </c>
      <c r="I141" s="35">
        <v>25000</v>
      </c>
      <c r="J141" s="35">
        <v>50000</v>
      </c>
      <c r="K141" s="35">
        <v>78000</v>
      </c>
      <c r="L141" s="35">
        <v>107400</v>
      </c>
      <c r="M141" s="34">
        <v>0</v>
      </c>
      <c r="N141" s="16"/>
      <c r="O141" s="66">
        <f t="shared" si="4"/>
        <v>0</v>
      </c>
      <c r="P141" s="75">
        <f t="shared" si="5"/>
        <v>0</v>
      </c>
    </row>
    <row r="142" spans="1:16" ht="21.75" customHeight="1" thickBot="1">
      <c r="A142" s="21"/>
      <c r="B142" s="87" t="s">
        <v>155</v>
      </c>
      <c r="C142" s="87"/>
      <c r="D142" s="87"/>
      <c r="E142" s="87"/>
      <c r="F142" s="88"/>
      <c r="G142" s="37" t="s">
        <v>154</v>
      </c>
      <c r="H142" s="36" t="s">
        <v>147</v>
      </c>
      <c r="I142" s="35">
        <v>0</v>
      </c>
      <c r="J142" s="35">
        <v>0</v>
      </c>
      <c r="K142" s="35">
        <v>0</v>
      </c>
      <c r="L142" s="35">
        <v>0</v>
      </c>
      <c r="M142" s="34">
        <v>1000</v>
      </c>
      <c r="N142" s="16"/>
      <c r="O142" s="66">
        <v>0</v>
      </c>
      <c r="P142" s="75">
        <v>0</v>
      </c>
    </row>
    <row r="143" spans="1:16" ht="21.75" customHeight="1" thickBot="1">
      <c r="A143" s="21"/>
      <c r="B143" s="87" t="s">
        <v>153</v>
      </c>
      <c r="C143" s="87"/>
      <c r="D143" s="87"/>
      <c r="E143" s="87"/>
      <c r="F143" s="88"/>
      <c r="G143" s="37" t="s">
        <v>152</v>
      </c>
      <c r="H143" s="36" t="s">
        <v>147</v>
      </c>
      <c r="I143" s="35">
        <v>500</v>
      </c>
      <c r="J143" s="35">
        <v>1000</v>
      </c>
      <c r="K143" s="35">
        <v>3000</v>
      </c>
      <c r="L143" s="35">
        <v>5000</v>
      </c>
      <c r="M143" s="34">
        <v>1000</v>
      </c>
      <c r="N143" s="16"/>
      <c r="O143" s="66">
        <f t="shared" si="4"/>
        <v>20</v>
      </c>
      <c r="P143" s="75">
        <f t="shared" si="5"/>
        <v>200</v>
      </c>
    </row>
    <row r="144" spans="1:16" ht="21.75" customHeight="1" thickBot="1">
      <c r="A144" s="21"/>
      <c r="B144" s="87" t="s">
        <v>151</v>
      </c>
      <c r="C144" s="87"/>
      <c r="D144" s="87"/>
      <c r="E144" s="87"/>
      <c r="F144" s="88"/>
      <c r="G144" s="37" t="s">
        <v>150</v>
      </c>
      <c r="H144" s="36" t="s">
        <v>147</v>
      </c>
      <c r="I144" s="35">
        <v>200</v>
      </c>
      <c r="J144" s="35">
        <v>400</v>
      </c>
      <c r="K144" s="35">
        <v>700</v>
      </c>
      <c r="L144" s="35">
        <v>1000</v>
      </c>
      <c r="M144" s="34">
        <v>0</v>
      </c>
      <c r="N144" s="16"/>
      <c r="O144" s="66">
        <f t="shared" si="4"/>
        <v>0</v>
      </c>
      <c r="P144" s="75">
        <f t="shared" si="5"/>
        <v>0</v>
      </c>
    </row>
    <row r="145" spans="1:16" ht="21.75" customHeight="1" thickBot="1">
      <c r="A145" s="21"/>
      <c r="B145" s="87" t="s">
        <v>149</v>
      </c>
      <c r="C145" s="87"/>
      <c r="D145" s="87"/>
      <c r="E145" s="87"/>
      <c r="F145" s="88"/>
      <c r="G145" s="37" t="s">
        <v>148</v>
      </c>
      <c r="H145" s="36" t="s">
        <v>147</v>
      </c>
      <c r="I145" s="35">
        <v>70000</v>
      </c>
      <c r="J145" s="35">
        <v>145000</v>
      </c>
      <c r="K145" s="35">
        <v>225000</v>
      </c>
      <c r="L145" s="35">
        <v>305000</v>
      </c>
      <c r="M145" s="34">
        <v>140454.18</v>
      </c>
      <c r="N145" s="16"/>
      <c r="O145" s="66">
        <f t="shared" si="4"/>
        <v>46.050550819672132</v>
      </c>
      <c r="P145" s="75">
        <f t="shared" si="5"/>
        <v>200.64882857142857</v>
      </c>
    </row>
    <row r="146" spans="1:16" ht="15" customHeight="1" thickBot="1">
      <c r="A146" s="21"/>
      <c r="B146" s="85" t="s">
        <v>146</v>
      </c>
      <c r="C146" s="85"/>
      <c r="D146" s="85"/>
      <c r="E146" s="85"/>
      <c r="F146" s="86"/>
      <c r="G146" s="33" t="s">
        <v>145</v>
      </c>
      <c r="H146" s="32" t="s">
        <v>144</v>
      </c>
      <c r="I146" s="31">
        <v>0</v>
      </c>
      <c r="J146" s="31">
        <v>0</v>
      </c>
      <c r="K146" s="31">
        <v>0</v>
      </c>
      <c r="L146" s="31">
        <v>0</v>
      </c>
      <c r="M146" s="30">
        <v>9295.15</v>
      </c>
      <c r="N146" s="16"/>
      <c r="O146" s="66">
        <v>0</v>
      </c>
      <c r="P146" s="75">
        <v>0</v>
      </c>
    </row>
    <row r="147" spans="1:16" ht="15" customHeight="1" thickBot="1">
      <c r="A147" s="21"/>
      <c r="B147" s="89" t="s">
        <v>143</v>
      </c>
      <c r="C147" s="89"/>
      <c r="D147" s="89"/>
      <c r="E147" s="89"/>
      <c r="F147" s="90"/>
      <c r="G147" s="29" t="s">
        <v>142</v>
      </c>
      <c r="H147" s="28" t="s">
        <v>141</v>
      </c>
      <c r="I147" s="27">
        <v>0</v>
      </c>
      <c r="J147" s="27">
        <v>0</v>
      </c>
      <c r="K147" s="27">
        <v>0</v>
      </c>
      <c r="L147" s="27">
        <v>0</v>
      </c>
      <c r="M147" s="26">
        <v>9295.15</v>
      </c>
      <c r="N147" s="16"/>
      <c r="O147" s="66">
        <v>0</v>
      </c>
      <c r="P147" s="75">
        <v>0</v>
      </c>
    </row>
    <row r="148" spans="1:16" ht="21.75" customHeight="1" thickBot="1">
      <c r="A148" s="21"/>
      <c r="B148" s="83" t="s">
        <v>140</v>
      </c>
      <c r="C148" s="83"/>
      <c r="D148" s="83"/>
      <c r="E148" s="83"/>
      <c r="F148" s="84"/>
      <c r="G148" s="25" t="s">
        <v>139</v>
      </c>
      <c r="H148" s="24" t="s">
        <v>136</v>
      </c>
      <c r="I148" s="23">
        <v>0</v>
      </c>
      <c r="J148" s="23">
        <v>0</v>
      </c>
      <c r="K148" s="23">
        <v>0</v>
      </c>
      <c r="L148" s="23">
        <v>0</v>
      </c>
      <c r="M148" s="22">
        <v>9295.15</v>
      </c>
      <c r="N148" s="16"/>
      <c r="O148" s="66">
        <v>0</v>
      </c>
      <c r="P148" s="75">
        <v>0</v>
      </c>
    </row>
    <row r="149" spans="1:16" ht="21.75" customHeight="1" thickBot="1">
      <c r="A149" s="21"/>
      <c r="B149" s="87" t="s">
        <v>138</v>
      </c>
      <c r="C149" s="87"/>
      <c r="D149" s="87"/>
      <c r="E149" s="87"/>
      <c r="F149" s="88"/>
      <c r="G149" s="37" t="s">
        <v>137</v>
      </c>
      <c r="H149" s="36" t="s">
        <v>136</v>
      </c>
      <c r="I149" s="35">
        <v>0</v>
      </c>
      <c r="J149" s="35">
        <v>0</v>
      </c>
      <c r="K149" s="35">
        <v>0</v>
      </c>
      <c r="L149" s="35">
        <v>0</v>
      </c>
      <c r="M149" s="34">
        <v>9295.15</v>
      </c>
      <c r="N149" s="16"/>
      <c r="O149" s="66">
        <v>0</v>
      </c>
      <c r="P149" s="75">
        <v>0</v>
      </c>
    </row>
    <row r="150" spans="1:16" ht="15" customHeight="1" thickBot="1">
      <c r="A150" s="21"/>
      <c r="B150" s="83" t="s">
        <v>135</v>
      </c>
      <c r="C150" s="83"/>
      <c r="D150" s="83"/>
      <c r="E150" s="83"/>
      <c r="F150" s="84"/>
      <c r="G150" s="41" t="s">
        <v>134</v>
      </c>
      <c r="H150" s="40" t="s">
        <v>133</v>
      </c>
      <c r="I150" s="39">
        <v>68817810.220000014</v>
      </c>
      <c r="J150" s="39">
        <v>136220272.22000003</v>
      </c>
      <c r="K150" s="39">
        <v>203622734.22</v>
      </c>
      <c r="L150" s="39">
        <v>271025196.21999997</v>
      </c>
      <c r="M150" s="38">
        <v>53507083.830000006</v>
      </c>
      <c r="N150" s="16"/>
      <c r="O150" s="66">
        <f t="shared" si="4"/>
        <v>19.742475820058651</v>
      </c>
      <c r="P150" s="75">
        <f t="shared" si="5"/>
        <v>77.751796604608671</v>
      </c>
    </row>
    <row r="151" spans="1:16" ht="32.25" customHeight="1" thickBot="1">
      <c r="A151" s="21"/>
      <c r="B151" s="85" t="s">
        <v>132</v>
      </c>
      <c r="C151" s="85"/>
      <c r="D151" s="85"/>
      <c r="E151" s="85"/>
      <c r="F151" s="86"/>
      <c r="G151" s="33" t="s">
        <v>131</v>
      </c>
      <c r="H151" s="32" t="s">
        <v>130</v>
      </c>
      <c r="I151" s="31">
        <v>68172766.700000003</v>
      </c>
      <c r="J151" s="31">
        <v>135575228.70000002</v>
      </c>
      <c r="K151" s="31">
        <v>202977690.69999999</v>
      </c>
      <c r="L151" s="31">
        <v>270380152.69999999</v>
      </c>
      <c r="M151" s="30">
        <v>55010668.650000006</v>
      </c>
      <c r="N151" s="16"/>
      <c r="O151" s="66">
        <f t="shared" si="4"/>
        <v>20.345675561118952</v>
      </c>
      <c r="P151" s="75">
        <f t="shared" si="5"/>
        <v>80.693026428102996</v>
      </c>
    </row>
    <row r="152" spans="1:16" ht="21.75" customHeight="1" thickBot="1">
      <c r="A152" s="21"/>
      <c r="B152" s="89" t="s">
        <v>129</v>
      </c>
      <c r="C152" s="89"/>
      <c r="D152" s="89"/>
      <c r="E152" s="89"/>
      <c r="F152" s="90"/>
      <c r="G152" s="29" t="s">
        <v>128</v>
      </c>
      <c r="H152" s="28" t="s">
        <v>127</v>
      </c>
      <c r="I152" s="27">
        <v>19490125</v>
      </c>
      <c r="J152" s="27">
        <v>38980250</v>
      </c>
      <c r="K152" s="27">
        <v>58470375</v>
      </c>
      <c r="L152" s="27">
        <v>77960500</v>
      </c>
      <c r="M152" s="26">
        <v>19490000</v>
      </c>
      <c r="N152" s="16"/>
      <c r="O152" s="66">
        <f t="shared" si="4"/>
        <v>24.999839662393136</v>
      </c>
      <c r="P152" s="75">
        <f t="shared" si="5"/>
        <v>99.999358649572542</v>
      </c>
    </row>
    <row r="153" spans="1:16" ht="15" customHeight="1" thickBot="1">
      <c r="A153" s="21"/>
      <c r="B153" s="83" t="s">
        <v>126</v>
      </c>
      <c r="C153" s="83"/>
      <c r="D153" s="83"/>
      <c r="E153" s="83"/>
      <c r="F153" s="84"/>
      <c r="G153" s="25" t="s">
        <v>125</v>
      </c>
      <c r="H153" s="24" t="s">
        <v>124</v>
      </c>
      <c r="I153" s="23">
        <v>13316875</v>
      </c>
      <c r="J153" s="23">
        <v>26633750</v>
      </c>
      <c r="K153" s="23">
        <v>39950625</v>
      </c>
      <c r="L153" s="23">
        <v>53267500</v>
      </c>
      <c r="M153" s="22">
        <v>13317000</v>
      </c>
      <c r="N153" s="16"/>
      <c r="O153" s="66">
        <f t="shared" si="4"/>
        <v>25.000234664664195</v>
      </c>
      <c r="P153" s="75">
        <f t="shared" si="5"/>
        <v>100.00093865865678</v>
      </c>
    </row>
    <row r="154" spans="1:16" ht="21.75" customHeight="1" thickBot="1">
      <c r="A154" s="21"/>
      <c r="B154" s="87" t="s">
        <v>123</v>
      </c>
      <c r="C154" s="87"/>
      <c r="D154" s="87"/>
      <c r="E154" s="87"/>
      <c r="F154" s="88"/>
      <c r="G154" s="37" t="s">
        <v>122</v>
      </c>
      <c r="H154" s="36" t="s">
        <v>121</v>
      </c>
      <c r="I154" s="35">
        <v>13316875</v>
      </c>
      <c r="J154" s="35">
        <v>26633750</v>
      </c>
      <c r="K154" s="35">
        <v>39950625</v>
      </c>
      <c r="L154" s="35">
        <v>53267500</v>
      </c>
      <c r="M154" s="34">
        <v>13317000</v>
      </c>
      <c r="N154" s="16"/>
      <c r="O154" s="66">
        <f t="shared" si="4"/>
        <v>25.000234664664195</v>
      </c>
      <c r="P154" s="75">
        <f t="shared" si="5"/>
        <v>100.00093865865678</v>
      </c>
    </row>
    <row r="155" spans="1:16" ht="21.75" customHeight="1" thickBot="1">
      <c r="A155" s="21"/>
      <c r="B155" s="83" t="s">
        <v>120</v>
      </c>
      <c r="C155" s="83"/>
      <c r="D155" s="83"/>
      <c r="E155" s="83"/>
      <c r="F155" s="84"/>
      <c r="G155" s="25" t="s">
        <v>119</v>
      </c>
      <c r="H155" s="24" t="s">
        <v>118</v>
      </c>
      <c r="I155" s="23">
        <v>6173250</v>
      </c>
      <c r="J155" s="23">
        <v>12346500</v>
      </c>
      <c r="K155" s="23">
        <v>18519750</v>
      </c>
      <c r="L155" s="23">
        <v>24693000</v>
      </c>
      <c r="M155" s="22">
        <v>6173000</v>
      </c>
      <c r="N155" s="16"/>
      <c r="O155" s="66">
        <f t="shared" si="4"/>
        <v>24.998987567326772</v>
      </c>
      <c r="P155" s="75">
        <f t="shared" si="5"/>
        <v>99.995950269307087</v>
      </c>
    </row>
    <row r="156" spans="1:16" ht="21.75" customHeight="1" thickBot="1">
      <c r="A156" s="21"/>
      <c r="B156" s="87" t="s">
        <v>117</v>
      </c>
      <c r="C156" s="87"/>
      <c r="D156" s="87"/>
      <c r="E156" s="87"/>
      <c r="F156" s="88"/>
      <c r="G156" s="37" t="s">
        <v>116</v>
      </c>
      <c r="H156" s="36" t="s">
        <v>115</v>
      </c>
      <c r="I156" s="35">
        <v>6173250</v>
      </c>
      <c r="J156" s="35">
        <v>12346500</v>
      </c>
      <c r="K156" s="35">
        <v>18519750</v>
      </c>
      <c r="L156" s="35">
        <v>24693000</v>
      </c>
      <c r="M156" s="34">
        <v>6173000</v>
      </c>
      <c r="N156" s="16"/>
      <c r="O156" s="66">
        <f t="shared" si="4"/>
        <v>24.998987567326772</v>
      </c>
      <c r="P156" s="75">
        <f t="shared" si="5"/>
        <v>99.995950269307087</v>
      </c>
    </row>
    <row r="157" spans="1:16" ht="21.75" customHeight="1" thickBot="1">
      <c r="A157" s="21"/>
      <c r="B157" s="89" t="s">
        <v>114</v>
      </c>
      <c r="C157" s="89"/>
      <c r="D157" s="89"/>
      <c r="E157" s="89"/>
      <c r="F157" s="90"/>
      <c r="G157" s="29" t="s">
        <v>113</v>
      </c>
      <c r="H157" s="28" t="s">
        <v>112</v>
      </c>
      <c r="I157" s="27">
        <v>1419250</v>
      </c>
      <c r="J157" s="27">
        <v>2838500</v>
      </c>
      <c r="K157" s="27">
        <v>4257750</v>
      </c>
      <c r="L157" s="27">
        <v>5677000</v>
      </c>
      <c r="M157" s="26">
        <v>0</v>
      </c>
      <c r="N157" s="16"/>
      <c r="O157" s="66">
        <f t="shared" si="4"/>
        <v>0</v>
      </c>
      <c r="P157" s="75">
        <f t="shared" si="5"/>
        <v>0</v>
      </c>
    </row>
    <row r="158" spans="1:16" ht="15" customHeight="1" thickBot="1">
      <c r="A158" s="21"/>
      <c r="B158" s="83" t="s">
        <v>111</v>
      </c>
      <c r="C158" s="83"/>
      <c r="D158" s="83"/>
      <c r="E158" s="83"/>
      <c r="F158" s="84"/>
      <c r="G158" s="25" t="s">
        <v>110</v>
      </c>
      <c r="H158" s="24" t="s">
        <v>109</v>
      </c>
      <c r="I158" s="23">
        <v>1419250</v>
      </c>
      <c r="J158" s="23">
        <v>2838500</v>
      </c>
      <c r="K158" s="23">
        <v>4257750</v>
      </c>
      <c r="L158" s="23">
        <v>5677000</v>
      </c>
      <c r="M158" s="22">
        <v>0</v>
      </c>
      <c r="N158" s="16"/>
      <c r="O158" s="66">
        <f t="shared" si="4"/>
        <v>0</v>
      </c>
      <c r="P158" s="75">
        <f t="shared" si="5"/>
        <v>0</v>
      </c>
    </row>
    <row r="159" spans="1:16" ht="32.25" customHeight="1" thickBot="1">
      <c r="A159" s="21"/>
      <c r="B159" s="87" t="s">
        <v>108</v>
      </c>
      <c r="C159" s="87"/>
      <c r="D159" s="87"/>
      <c r="E159" s="87"/>
      <c r="F159" s="88"/>
      <c r="G159" s="37" t="s">
        <v>107</v>
      </c>
      <c r="H159" s="36" t="s">
        <v>106</v>
      </c>
      <c r="I159" s="35">
        <v>1419250</v>
      </c>
      <c r="J159" s="35">
        <v>2838500</v>
      </c>
      <c r="K159" s="35">
        <v>4257750</v>
      </c>
      <c r="L159" s="35">
        <v>5677000</v>
      </c>
      <c r="M159" s="34">
        <v>0</v>
      </c>
      <c r="N159" s="16"/>
      <c r="O159" s="66">
        <f t="shared" si="4"/>
        <v>0</v>
      </c>
      <c r="P159" s="75">
        <f t="shared" si="5"/>
        <v>0</v>
      </c>
    </row>
    <row r="160" spans="1:16" ht="21.75" customHeight="1" thickBot="1">
      <c r="A160" s="21"/>
      <c r="B160" s="89" t="s">
        <v>105</v>
      </c>
      <c r="C160" s="89"/>
      <c r="D160" s="89"/>
      <c r="E160" s="89"/>
      <c r="F160" s="90"/>
      <c r="G160" s="29" t="s">
        <v>104</v>
      </c>
      <c r="H160" s="28" t="s">
        <v>103</v>
      </c>
      <c r="I160" s="27">
        <v>45929426.009999998</v>
      </c>
      <c r="J160" s="27">
        <v>91226126.010000005</v>
      </c>
      <c r="K160" s="27">
        <v>136522826.00999999</v>
      </c>
      <c r="L160" s="27">
        <v>181819526.00999999</v>
      </c>
      <c r="M160" s="26">
        <v>34788188.010000005</v>
      </c>
      <c r="N160" s="16"/>
      <c r="O160" s="66">
        <f t="shared" si="4"/>
        <v>19.13336195150276</v>
      </c>
      <c r="P160" s="75">
        <f t="shared" si="5"/>
        <v>75.7427014272413</v>
      </c>
    </row>
    <row r="161" spans="1:16" ht="21.75" customHeight="1" thickBot="1">
      <c r="A161" s="21"/>
      <c r="B161" s="83" t="s">
        <v>102</v>
      </c>
      <c r="C161" s="83"/>
      <c r="D161" s="83"/>
      <c r="E161" s="83"/>
      <c r="F161" s="84"/>
      <c r="G161" s="25" t="s">
        <v>101</v>
      </c>
      <c r="H161" s="24" t="s">
        <v>100</v>
      </c>
      <c r="I161" s="23">
        <v>45929426.009999998</v>
      </c>
      <c r="J161" s="23">
        <v>91226126.010000005</v>
      </c>
      <c r="K161" s="23">
        <v>136522826.00999999</v>
      </c>
      <c r="L161" s="23">
        <v>181819526.00999999</v>
      </c>
      <c r="M161" s="22">
        <v>34788188.010000005</v>
      </c>
      <c r="N161" s="16"/>
      <c r="O161" s="66">
        <f t="shared" si="4"/>
        <v>19.13336195150276</v>
      </c>
      <c r="P161" s="75">
        <f t="shared" si="5"/>
        <v>75.7427014272413</v>
      </c>
    </row>
    <row r="162" spans="1:16" ht="32.25" customHeight="1" thickBot="1">
      <c r="A162" s="21"/>
      <c r="B162" s="87" t="s">
        <v>99</v>
      </c>
      <c r="C162" s="87"/>
      <c r="D162" s="87"/>
      <c r="E162" s="87"/>
      <c r="F162" s="88"/>
      <c r="G162" s="37" t="s">
        <v>98</v>
      </c>
      <c r="H162" s="36" t="s">
        <v>97</v>
      </c>
      <c r="I162" s="35">
        <v>33503375</v>
      </c>
      <c r="J162" s="35">
        <v>67006750</v>
      </c>
      <c r="K162" s="35">
        <v>100510125</v>
      </c>
      <c r="L162" s="35">
        <v>134013500</v>
      </c>
      <c r="M162" s="34">
        <v>25363209</v>
      </c>
      <c r="N162" s="16"/>
      <c r="O162" s="66">
        <f t="shared" si="4"/>
        <v>18.925861200550692</v>
      </c>
      <c r="P162" s="75">
        <f t="shared" si="5"/>
        <v>75.703444802202768</v>
      </c>
    </row>
    <row r="163" spans="1:16" ht="42.75" customHeight="1" thickBot="1">
      <c r="A163" s="21"/>
      <c r="B163" s="87" t="s">
        <v>96</v>
      </c>
      <c r="C163" s="87"/>
      <c r="D163" s="87"/>
      <c r="E163" s="87"/>
      <c r="F163" s="88"/>
      <c r="G163" s="37" t="s">
        <v>95</v>
      </c>
      <c r="H163" s="36" t="s">
        <v>94</v>
      </c>
      <c r="I163" s="35">
        <v>50950</v>
      </c>
      <c r="J163" s="35">
        <v>101900</v>
      </c>
      <c r="K163" s="35">
        <v>152850</v>
      </c>
      <c r="L163" s="35">
        <v>203800</v>
      </c>
      <c r="M163" s="34">
        <v>21625.32</v>
      </c>
      <c r="N163" s="16"/>
      <c r="O163" s="66">
        <f t="shared" si="4"/>
        <v>10.611050049067714</v>
      </c>
      <c r="P163" s="75">
        <f t="shared" si="5"/>
        <v>42.444200196270856</v>
      </c>
    </row>
    <row r="164" spans="1:16" ht="63.75" customHeight="1" thickBot="1">
      <c r="A164" s="21"/>
      <c r="B164" s="87" t="s">
        <v>93</v>
      </c>
      <c r="C164" s="87"/>
      <c r="D164" s="87"/>
      <c r="E164" s="87"/>
      <c r="F164" s="88"/>
      <c r="G164" s="37" t="s">
        <v>92</v>
      </c>
      <c r="H164" s="36" t="s">
        <v>91</v>
      </c>
      <c r="I164" s="35">
        <v>95925</v>
      </c>
      <c r="J164" s="35">
        <v>191850</v>
      </c>
      <c r="K164" s="35">
        <v>287775</v>
      </c>
      <c r="L164" s="35">
        <v>383700</v>
      </c>
      <c r="M164" s="34">
        <v>87325</v>
      </c>
      <c r="N164" s="16"/>
      <c r="O164" s="66">
        <f t="shared" si="4"/>
        <v>22.758665624185561</v>
      </c>
      <c r="P164" s="75">
        <f t="shared" si="5"/>
        <v>91.034662496742243</v>
      </c>
    </row>
    <row r="165" spans="1:16" ht="32.25" customHeight="1" thickBot="1">
      <c r="A165" s="21"/>
      <c r="B165" s="87" t="s">
        <v>90</v>
      </c>
      <c r="C165" s="87"/>
      <c r="D165" s="87"/>
      <c r="E165" s="87"/>
      <c r="F165" s="88"/>
      <c r="G165" s="37" t="s">
        <v>89</v>
      </c>
      <c r="H165" s="36" t="s">
        <v>88</v>
      </c>
      <c r="I165" s="35">
        <v>199100</v>
      </c>
      <c r="J165" s="35">
        <v>398200</v>
      </c>
      <c r="K165" s="35">
        <v>597300</v>
      </c>
      <c r="L165" s="35">
        <v>796400</v>
      </c>
      <c r="M165" s="34">
        <v>189000</v>
      </c>
      <c r="N165" s="16"/>
      <c r="O165" s="66">
        <f t="shared" si="4"/>
        <v>23.731793068809644</v>
      </c>
      <c r="P165" s="75">
        <f t="shared" si="5"/>
        <v>94.927172275238576</v>
      </c>
    </row>
    <row r="166" spans="1:16" ht="63.75" customHeight="1" thickBot="1">
      <c r="A166" s="21"/>
      <c r="B166" s="87" t="s">
        <v>87</v>
      </c>
      <c r="C166" s="87"/>
      <c r="D166" s="87"/>
      <c r="E166" s="87"/>
      <c r="F166" s="88"/>
      <c r="G166" s="37" t="s">
        <v>86</v>
      </c>
      <c r="H166" s="36" t="s">
        <v>85</v>
      </c>
      <c r="I166" s="35">
        <v>48800</v>
      </c>
      <c r="J166" s="35">
        <v>97600</v>
      </c>
      <c r="K166" s="35">
        <v>146400</v>
      </c>
      <c r="L166" s="35">
        <v>195200</v>
      </c>
      <c r="M166" s="34">
        <v>30258.5</v>
      </c>
      <c r="N166" s="16"/>
      <c r="O166" s="66">
        <f t="shared" si="4"/>
        <v>15.501280737704917</v>
      </c>
      <c r="P166" s="75">
        <f t="shared" si="5"/>
        <v>62.005122950819668</v>
      </c>
    </row>
    <row r="167" spans="1:16" ht="42.75" customHeight="1" thickBot="1">
      <c r="A167" s="21"/>
      <c r="B167" s="87" t="s">
        <v>84</v>
      </c>
      <c r="C167" s="87"/>
      <c r="D167" s="87"/>
      <c r="E167" s="87"/>
      <c r="F167" s="88"/>
      <c r="G167" s="37" t="s">
        <v>83</v>
      </c>
      <c r="H167" s="36" t="s">
        <v>82</v>
      </c>
      <c r="I167" s="35">
        <v>92525</v>
      </c>
      <c r="J167" s="35">
        <v>185050</v>
      </c>
      <c r="K167" s="35">
        <v>277575</v>
      </c>
      <c r="L167" s="35">
        <v>370100</v>
      </c>
      <c r="M167" s="34">
        <v>48775.7</v>
      </c>
      <c r="N167" s="16"/>
      <c r="O167" s="66">
        <f t="shared" si="4"/>
        <v>13.17905971359092</v>
      </c>
      <c r="P167" s="75">
        <f t="shared" si="5"/>
        <v>52.716238854363681</v>
      </c>
    </row>
    <row r="168" spans="1:16" ht="42.75" customHeight="1" thickBot="1">
      <c r="A168" s="21"/>
      <c r="B168" s="87" t="s">
        <v>81</v>
      </c>
      <c r="C168" s="87"/>
      <c r="D168" s="87"/>
      <c r="E168" s="87"/>
      <c r="F168" s="88"/>
      <c r="G168" s="37" t="s">
        <v>80</v>
      </c>
      <c r="H168" s="36" t="s">
        <v>79</v>
      </c>
      <c r="I168" s="35">
        <v>49250</v>
      </c>
      <c r="J168" s="35">
        <v>98500</v>
      </c>
      <c r="K168" s="35">
        <v>147750</v>
      </c>
      <c r="L168" s="35">
        <v>197000</v>
      </c>
      <c r="M168" s="34">
        <v>29667.25</v>
      </c>
      <c r="N168" s="16"/>
      <c r="O168" s="66">
        <f t="shared" si="4"/>
        <v>15.059517766497462</v>
      </c>
      <c r="P168" s="75">
        <f t="shared" si="5"/>
        <v>60.23807106598985</v>
      </c>
    </row>
    <row r="169" spans="1:16" ht="32.25" customHeight="1" thickBot="1">
      <c r="A169" s="21"/>
      <c r="B169" s="87" t="s">
        <v>78</v>
      </c>
      <c r="C169" s="87"/>
      <c r="D169" s="87"/>
      <c r="E169" s="87"/>
      <c r="F169" s="88"/>
      <c r="G169" s="37" t="s">
        <v>77</v>
      </c>
      <c r="H169" s="36" t="s">
        <v>76</v>
      </c>
      <c r="I169" s="35">
        <v>51775</v>
      </c>
      <c r="J169" s="35">
        <v>103550</v>
      </c>
      <c r="K169" s="35">
        <v>155325</v>
      </c>
      <c r="L169" s="35">
        <v>207100</v>
      </c>
      <c r="M169" s="34">
        <v>12857.67</v>
      </c>
      <c r="N169" s="16"/>
      <c r="O169" s="66">
        <f t="shared" si="4"/>
        <v>6.2084355383872527</v>
      </c>
      <c r="P169" s="75">
        <f t="shared" si="5"/>
        <v>24.833742153549011</v>
      </c>
    </row>
    <row r="170" spans="1:16" ht="63.75" customHeight="1" thickBot="1">
      <c r="A170" s="21"/>
      <c r="B170" s="87" t="s">
        <v>75</v>
      </c>
      <c r="C170" s="87"/>
      <c r="D170" s="87"/>
      <c r="E170" s="87"/>
      <c r="F170" s="88"/>
      <c r="G170" s="37" t="s">
        <v>74</v>
      </c>
      <c r="H170" s="36" t="s">
        <v>73</v>
      </c>
      <c r="I170" s="35">
        <v>38250</v>
      </c>
      <c r="J170" s="35">
        <v>76500</v>
      </c>
      <c r="K170" s="35">
        <v>114750</v>
      </c>
      <c r="L170" s="35">
        <v>153000</v>
      </c>
      <c r="M170" s="34">
        <v>33630</v>
      </c>
      <c r="N170" s="16"/>
      <c r="O170" s="66">
        <f t="shared" si="4"/>
        <v>21.980392156862745</v>
      </c>
      <c r="P170" s="75">
        <f t="shared" si="5"/>
        <v>87.921568627450981</v>
      </c>
    </row>
    <row r="171" spans="1:16" ht="53.25" customHeight="1" thickBot="1">
      <c r="A171" s="21"/>
      <c r="B171" s="87" t="s">
        <v>72</v>
      </c>
      <c r="C171" s="87"/>
      <c r="D171" s="87"/>
      <c r="E171" s="87"/>
      <c r="F171" s="88"/>
      <c r="G171" s="37" t="s">
        <v>71</v>
      </c>
      <c r="H171" s="36" t="s">
        <v>70</v>
      </c>
      <c r="I171" s="35">
        <v>1501275</v>
      </c>
      <c r="J171" s="35">
        <v>2377650</v>
      </c>
      <c r="K171" s="35">
        <v>3254025</v>
      </c>
      <c r="L171" s="35">
        <v>4130400</v>
      </c>
      <c r="M171" s="34">
        <v>755375</v>
      </c>
      <c r="N171" s="16"/>
      <c r="O171" s="66">
        <f t="shared" si="4"/>
        <v>18.288180321518496</v>
      </c>
      <c r="P171" s="75">
        <f t="shared" si="5"/>
        <v>50.315565102995784</v>
      </c>
    </row>
    <row r="172" spans="1:16" ht="32.25" customHeight="1" thickBot="1">
      <c r="A172" s="21"/>
      <c r="B172" s="87" t="s">
        <v>69</v>
      </c>
      <c r="C172" s="87"/>
      <c r="D172" s="87"/>
      <c r="E172" s="87"/>
      <c r="F172" s="88"/>
      <c r="G172" s="37" t="s">
        <v>68</v>
      </c>
      <c r="H172" s="36" t="s">
        <v>67</v>
      </c>
      <c r="I172" s="35">
        <v>48750</v>
      </c>
      <c r="J172" s="35">
        <v>97500</v>
      </c>
      <c r="K172" s="35">
        <v>146250</v>
      </c>
      <c r="L172" s="35">
        <v>195000</v>
      </c>
      <c r="M172" s="34">
        <v>28023.18</v>
      </c>
      <c r="N172" s="16"/>
      <c r="O172" s="66">
        <f t="shared" si="4"/>
        <v>14.370861538461538</v>
      </c>
      <c r="P172" s="75">
        <f t="shared" si="5"/>
        <v>57.483446153846153</v>
      </c>
    </row>
    <row r="173" spans="1:16" ht="32.25" customHeight="1" thickBot="1">
      <c r="A173" s="21"/>
      <c r="B173" s="87" t="s">
        <v>66</v>
      </c>
      <c r="C173" s="87"/>
      <c r="D173" s="87"/>
      <c r="E173" s="87"/>
      <c r="F173" s="88"/>
      <c r="G173" s="37" t="s">
        <v>65</v>
      </c>
      <c r="H173" s="36" t="s">
        <v>64</v>
      </c>
      <c r="I173" s="35">
        <v>1530051.01</v>
      </c>
      <c r="J173" s="35">
        <v>3052276.01</v>
      </c>
      <c r="K173" s="35">
        <v>4574501.01</v>
      </c>
      <c r="L173" s="35">
        <v>6096726.0099999998</v>
      </c>
      <c r="M173" s="34">
        <v>1522841.39</v>
      </c>
      <c r="N173" s="16"/>
      <c r="O173" s="66">
        <f t="shared" si="4"/>
        <v>24.978019145065698</v>
      </c>
      <c r="P173" s="75">
        <f t="shared" si="5"/>
        <v>99.528798716325142</v>
      </c>
    </row>
    <row r="174" spans="1:16" ht="63.75" customHeight="1" thickBot="1">
      <c r="A174" s="21"/>
      <c r="B174" s="87" t="s">
        <v>63</v>
      </c>
      <c r="C174" s="87"/>
      <c r="D174" s="87"/>
      <c r="E174" s="87"/>
      <c r="F174" s="88"/>
      <c r="G174" s="37" t="s">
        <v>62</v>
      </c>
      <c r="H174" s="36" t="s">
        <v>61</v>
      </c>
      <c r="I174" s="35">
        <v>823150</v>
      </c>
      <c r="J174" s="35">
        <v>1646300</v>
      </c>
      <c r="K174" s="35">
        <v>2469450</v>
      </c>
      <c r="L174" s="35">
        <v>3292600</v>
      </c>
      <c r="M174" s="34">
        <v>801300</v>
      </c>
      <c r="N174" s="16"/>
      <c r="O174" s="66">
        <f t="shared" si="4"/>
        <v>24.336390694284152</v>
      </c>
      <c r="P174" s="75">
        <f t="shared" si="5"/>
        <v>97.345562777136607</v>
      </c>
    </row>
    <row r="175" spans="1:16" ht="53.25" customHeight="1" thickBot="1">
      <c r="A175" s="21"/>
      <c r="B175" s="87" t="s">
        <v>60</v>
      </c>
      <c r="C175" s="87"/>
      <c r="D175" s="87"/>
      <c r="E175" s="87"/>
      <c r="F175" s="88"/>
      <c r="G175" s="37" t="s">
        <v>59</v>
      </c>
      <c r="H175" s="36" t="s">
        <v>58</v>
      </c>
      <c r="I175" s="35">
        <v>156700</v>
      </c>
      <c r="J175" s="35">
        <v>313400</v>
      </c>
      <c r="K175" s="35">
        <v>470100</v>
      </c>
      <c r="L175" s="35">
        <v>626800</v>
      </c>
      <c r="M175" s="34">
        <v>144200</v>
      </c>
      <c r="N175" s="16"/>
      <c r="O175" s="66">
        <f t="shared" si="4"/>
        <v>23.005743458838545</v>
      </c>
      <c r="P175" s="75">
        <f t="shared" si="5"/>
        <v>92.022973835354179</v>
      </c>
    </row>
    <row r="176" spans="1:16" ht="95.25" customHeight="1" thickBot="1">
      <c r="A176" s="21"/>
      <c r="B176" s="87" t="s">
        <v>57</v>
      </c>
      <c r="C176" s="87"/>
      <c r="D176" s="87"/>
      <c r="E176" s="87"/>
      <c r="F176" s="88"/>
      <c r="G176" s="37" t="s">
        <v>56</v>
      </c>
      <c r="H176" s="36" t="s">
        <v>55</v>
      </c>
      <c r="I176" s="35">
        <v>23125</v>
      </c>
      <c r="J176" s="35">
        <v>46250</v>
      </c>
      <c r="K176" s="35">
        <v>69375</v>
      </c>
      <c r="L176" s="35">
        <v>92500</v>
      </c>
      <c r="M176" s="34">
        <v>15900</v>
      </c>
      <c r="N176" s="16"/>
      <c r="O176" s="66">
        <f t="shared" si="4"/>
        <v>17.189189189189189</v>
      </c>
      <c r="P176" s="75">
        <f t="shared" si="5"/>
        <v>68.756756756756758</v>
      </c>
    </row>
    <row r="177" spans="1:16" ht="32.25" customHeight="1" thickBot="1">
      <c r="A177" s="21"/>
      <c r="B177" s="87" t="s">
        <v>54</v>
      </c>
      <c r="C177" s="87"/>
      <c r="D177" s="87"/>
      <c r="E177" s="87"/>
      <c r="F177" s="88"/>
      <c r="G177" s="37" t="s">
        <v>53</v>
      </c>
      <c r="H177" s="36" t="s">
        <v>52</v>
      </c>
      <c r="I177" s="35">
        <v>7691850</v>
      </c>
      <c r="J177" s="35">
        <v>15383700</v>
      </c>
      <c r="K177" s="35">
        <v>23075550</v>
      </c>
      <c r="L177" s="35">
        <v>30767400</v>
      </c>
      <c r="M177" s="34">
        <v>5704200</v>
      </c>
      <c r="N177" s="16"/>
      <c r="O177" s="66">
        <f t="shared" si="4"/>
        <v>18.539753115310361</v>
      </c>
      <c r="P177" s="75">
        <f t="shared" si="5"/>
        <v>74.159012461241446</v>
      </c>
    </row>
    <row r="178" spans="1:16" ht="42.75" customHeight="1" thickBot="1">
      <c r="A178" s="21"/>
      <c r="B178" s="87" t="s">
        <v>51</v>
      </c>
      <c r="C178" s="87"/>
      <c r="D178" s="87"/>
      <c r="E178" s="87"/>
      <c r="F178" s="88"/>
      <c r="G178" s="37" t="s">
        <v>50</v>
      </c>
      <c r="H178" s="36" t="s">
        <v>49</v>
      </c>
      <c r="I178" s="35">
        <v>250</v>
      </c>
      <c r="J178" s="35">
        <v>500</v>
      </c>
      <c r="K178" s="35">
        <v>750</v>
      </c>
      <c r="L178" s="35">
        <v>1000</v>
      </c>
      <c r="M178" s="34">
        <v>0</v>
      </c>
      <c r="N178" s="16"/>
      <c r="O178" s="66">
        <f t="shared" si="4"/>
        <v>0</v>
      </c>
      <c r="P178" s="75">
        <f t="shared" si="5"/>
        <v>0</v>
      </c>
    </row>
    <row r="179" spans="1:16" ht="21.75" customHeight="1" thickBot="1">
      <c r="A179" s="21"/>
      <c r="B179" s="87" t="s">
        <v>48</v>
      </c>
      <c r="C179" s="87"/>
      <c r="D179" s="87"/>
      <c r="E179" s="87"/>
      <c r="F179" s="88"/>
      <c r="G179" s="37" t="s">
        <v>47</v>
      </c>
      <c r="H179" s="36" t="s">
        <v>46</v>
      </c>
      <c r="I179" s="35">
        <v>24325</v>
      </c>
      <c r="J179" s="35">
        <v>48650</v>
      </c>
      <c r="K179" s="35">
        <v>72975</v>
      </c>
      <c r="L179" s="35">
        <v>97300</v>
      </c>
      <c r="M179" s="34">
        <v>0</v>
      </c>
      <c r="N179" s="16"/>
      <c r="O179" s="66">
        <f t="shared" si="4"/>
        <v>0</v>
      </c>
      <c r="P179" s="75">
        <f t="shared" si="5"/>
        <v>0</v>
      </c>
    </row>
    <row r="180" spans="1:16" ht="15" customHeight="1" thickBot="1">
      <c r="A180" s="21"/>
      <c r="B180" s="89" t="s">
        <v>45</v>
      </c>
      <c r="C180" s="89"/>
      <c r="D180" s="89"/>
      <c r="E180" s="89"/>
      <c r="F180" s="90"/>
      <c r="G180" s="29" t="s">
        <v>44</v>
      </c>
      <c r="H180" s="28" t="s">
        <v>43</v>
      </c>
      <c r="I180" s="27">
        <v>1333965.69</v>
      </c>
      <c r="J180" s="27">
        <v>2530352.69</v>
      </c>
      <c r="K180" s="27">
        <v>3726739.69</v>
      </c>
      <c r="L180" s="27">
        <v>4923126.6900000004</v>
      </c>
      <c r="M180" s="26">
        <v>732480.64</v>
      </c>
      <c r="N180" s="16"/>
      <c r="O180" s="66">
        <f t="shared" si="4"/>
        <v>14.878362596027362</v>
      </c>
      <c r="P180" s="75">
        <f t="shared" si="5"/>
        <v>54.910005968744223</v>
      </c>
    </row>
    <row r="181" spans="1:16" ht="42.75" customHeight="1" thickBot="1">
      <c r="A181" s="21"/>
      <c r="B181" s="83" t="s">
        <v>42</v>
      </c>
      <c r="C181" s="83"/>
      <c r="D181" s="83"/>
      <c r="E181" s="83"/>
      <c r="F181" s="84"/>
      <c r="G181" s="25" t="s">
        <v>41</v>
      </c>
      <c r="H181" s="24" t="s">
        <v>40</v>
      </c>
      <c r="I181" s="23">
        <v>1213704.69</v>
      </c>
      <c r="J181" s="23">
        <v>2389829.69</v>
      </c>
      <c r="K181" s="23">
        <v>3565954.69</v>
      </c>
      <c r="L181" s="23">
        <v>4742079.6900000004</v>
      </c>
      <c r="M181" s="22">
        <v>732480.64</v>
      </c>
      <c r="N181" s="16"/>
      <c r="O181" s="66">
        <f t="shared" si="4"/>
        <v>15.446400901795052</v>
      </c>
      <c r="P181" s="75">
        <f t="shared" si="5"/>
        <v>60.350812354527527</v>
      </c>
    </row>
    <row r="182" spans="1:16" ht="42.75" customHeight="1" thickBot="1">
      <c r="A182" s="21"/>
      <c r="B182" s="87" t="s">
        <v>39</v>
      </c>
      <c r="C182" s="87"/>
      <c r="D182" s="87"/>
      <c r="E182" s="87"/>
      <c r="F182" s="88"/>
      <c r="G182" s="37" t="s">
        <v>38</v>
      </c>
      <c r="H182" s="36" t="s">
        <v>37</v>
      </c>
      <c r="I182" s="35">
        <v>1213704.69</v>
      </c>
      <c r="J182" s="35">
        <v>2389829.69</v>
      </c>
      <c r="K182" s="35">
        <v>3565954.69</v>
      </c>
      <c r="L182" s="35">
        <v>4742079.6900000004</v>
      </c>
      <c r="M182" s="34">
        <v>732480.64</v>
      </c>
      <c r="N182" s="16"/>
      <c r="O182" s="66">
        <f t="shared" si="4"/>
        <v>15.446400901795052</v>
      </c>
      <c r="P182" s="75">
        <f t="shared" si="5"/>
        <v>60.350812354527527</v>
      </c>
    </row>
    <row r="183" spans="1:16" ht="32.25" customHeight="1" thickBot="1">
      <c r="A183" s="21"/>
      <c r="B183" s="83" t="s">
        <v>36</v>
      </c>
      <c r="C183" s="83"/>
      <c r="D183" s="83"/>
      <c r="E183" s="83"/>
      <c r="F183" s="84"/>
      <c r="G183" s="25" t="s">
        <v>35</v>
      </c>
      <c r="H183" s="24" t="s">
        <v>32</v>
      </c>
      <c r="I183" s="23">
        <v>1650</v>
      </c>
      <c r="J183" s="23">
        <v>3300</v>
      </c>
      <c r="K183" s="23">
        <v>4950</v>
      </c>
      <c r="L183" s="23">
        <v>6600</v>
      </c>
      <c r="M183" s="22">
        <v>0</v>
      </c>
      <c r="N183" s="16"/>
      <c r="O183" s="66">
        <f t="shared" si="4"/>
        <v>0</v>
      </c>
      <c r="P183" s="75">
        <f t="shared" si="5"/>
        <v>0</v>
      </c>
    </row>
    <row r="184" spans="1:16" ht="32.25" customHeight="1" thickBot="1">
      <c r="A184" s="21"/>
      <c r="B184" s="87" t="s">
        <v>34</v>
      </c>
      <c r="C184" s="87"/>
      <c r="D184" s="87"/>
      <c r="E184" s="87"/>
      <c r="F184" s="88"/>
      <c r="G184" s="37" t="s">
        <v>33</v>
      </c>
      <c r="H184" s="36" t="s">
        <v>32</v>
      </c>
      <c r="I184" s="35">
        <v>1650</v>
      </c>
      <c r="J184" s="35">
        <v>3300</v>
      </c>
      <c r="K184" s="35">
        <v>4950</v>
      </c>
      <c r="L184" s="35">
        <v>6600</v>
      </c>
      <c r="M184" s="34">
        <v>0</v>
      </c>
      <c r="N184" s="16"/>
      <c r="O184" s="66">
        <f t="shared" si="4"/>
        <v>0</v>
      </c>
      <c r="P184" s="75">
        <f t="shared" si="5"/>
        <v>0</v>
      </c>
    </row>
    <row r="185" spans="1:16" ht="42.75" customHeight="1" thickBot="1">
      <c r="A185" s="21"/>
      <c r="B185" s="83" t="s">
        <v>31</v>
      </c>
      <c r="C185" s="83"/>
      <c r="D185" s="83"/>
      <c r="E185" s="83"/>
      <c r="F185" s="84"/>
      <c r="G185" s="25" t="s">
        <v>30</v>
      </c>
      <c r="H185" s="24" t="s">
        <v>27</v>
      </c>
      <c r="I185" s="23">
        <v>18611</v>
      </c>
      <c r="J185" s="23">
        <v>37223</v>
      </c>
      <c r="K185" s="23">
        <v>55835</v>
      </c>
      <c r="L185" s="23">
        <v>74447</v>
      </c>
      <c r="M185" s="22">
        <v>0</v>
      </c>
      <c r="N185" s="16"/>
      <c r="O185" s="66">
        <f t="shared" si="4"/>
        <v>0</v>
      </c>
      <c r="P185" s="75">
        <f t="shared" si="5"/>
        <v>0</v>
      </c>
    </row>
    <row r="186" spans="1:16" ht="42.75" customHeight="1" thickBot="1">
      <c r="A186" s="21"/>
      <c r="B186" s="87" t="s">
        <v>29</v>
      </c>
      <c r="C186" s="87"/>
      <c r="D186" s="87"/>
      <c r="E186" s="87"/>
      <c r="F186" s="88"/>
      <c r="G186" s="37" t="s">
        <v>28</v>
      </c>
      <c r="H186" s="36" t="s">
        <v>27</v>
      </c>
      <c r="I186" s="35">
        <v>18611</v>
      </c>
      <c r="J186" s="35">
        <v>37223</v>
      </c>
      <c r="K186" s="35">
        <v>55835</v>
      </c>
      <c r="L186" s="35">
        <v>74447</v>
      </c>
      <c r="M186" s="34">
        <v>0</v>
      </c>
      <c r="N186" s="16"/>
      <c r="O186" s="66">
        <f t="shared" si="4"/>
        <v>0</v>
      </c>
      <c r="P186" s="75">
        <f t="shared" si="5"/>
        <v>0</v>
      </c>
    </row>
    <row r="187" spans="1:16" ht="42.75" customHeight="1" thickBot="1">
      <c r="A187" s="21"/>
      <c r="B187" s="83" t="s">
        <v>26</v>
      </c>
      <c r="C187" s="83"/>
      <c r="D187" s="83"/>
      <c r="E187" s="83"/>
      <c r="F187" s="84"/>
      <c r="G187" s="25" t="s">
        <v>25</v>
      </c>
      <c r="H187" s="24" t="s">
        <v>22</v>
      </c>
      <c r="I187" s="23">
        <v>100000</v>
      </c>
      <c r="J187" s="23">
        <v>100000</v>
      </c>
      <c r="K187" s="23">
        <v>100000</v>
      </c>
      <c r="L187" s="23">
        <v>100000</v>
      </c>
      <c r="M187" s="22">
        <v>0</v>
      </c>
      <c r="N187" s="16"/>
      <c r="O187" s="66">
        <f t="shared" si="4"/>
        <v>0</v>
      </c>
      <c r="P187" s="75">
        <f t="shared" si="5"/>
        <v>0</v>
      </c>
    </row>
    <row r="188" spans="1:16" ht="32.25" customHeight="1" thickBot="1">
      <c r="A188" s="21"/>
      <c r="B188" s="87" t="s">
        <v>24</v>
      </c>
      <c r="C188" s="87"/>
      <c r="D188" s="87"/>
      <c r="E188" s="87"/>
      <c r="F188" s="88"/>
      <c r="G188" s="37" t="s">
        <v>23</v>
      </c>
      <c r="H188" s="36" t="s">
        <v>22</v>
      </c>
      <c r="I188" s="35">
        <v>100000</v>
      </c>
      <c r="J188" s="35">
        <v>100000</v>
      </c>
      <c r="K188" s="35">
        <v>100000</v>
      </c>
      <c r="L188" s="35">
        <v>100000</v>
      </c>
      <c r="M188" s="34">
        <v>0</v>
      </c>
      <c r="N188" s="16"/>
      <c r="O188" s="66">
        <f t="shared" si="4"/>
        <v>0</v>
      </c>
      <c r="P188" s="75">
        <f t="shared" si="5"/>
        <v>0</v>
      </c>
    </row>
    <row r="189" spans="1:16" ht="15" customHeight="1" thickBot="1">
      <c r="A189" s="21"/>
      <c r="B189" s="85" t="s">
        <v>21</v>
      </c>
      <c r="C189" s="85"/>
      <c r="D189" s="85"/>
      <c r="E189" s="85"/>
      <c r="F189" s="86"/>
      <c r="G189" s="33" t="s">
        <v>20</v>
      </c>
      <c r="H189" s="32" t="s">
        <v>19</v>
      </c>
      <c r="I189" s="31">
        <v>2148628.34</v>
      </c>
      <c r="J189" s="31">
        <v>2148628.34</v>
      </c>
      <c r="K189" s="31">
        <v>2148628.34</v>
      </c>
      <c r="L189" s="31">
        <v>2148628.34</v>
      </c>
      <c r="M189" s="30">
        <v>0</v>
      </c>
      <c r="N189" s="16"/>
      <c r="O189" s="66">
        <f t="shared" si="4"/>
        <v>0</v>
      </c>
      <c r="P189" s="75">
        <f t="shared" si="5"/>
        <v>0</v>
      </c>
    </row>
    <row r="190" spans="1:16" ht="21.75" customHeight="1" thickBot="1">
      <c r="A190" s="21"/>
      <c r="B190" s="89" t="s">
        <v>18</v>
      </c>
      <c r="C190" s="89"/>
      <c r="D190" s="89"/>
      <c r="E190" s="89"/>
      <c r="F190" s="90"/>
      <c r="G190" s="29" t="s">
        <v>17</v>
      </c>
      <c r="H190" s="28" t="s">
        <v>12</v>
      </c>
      <c r="I190" s="27">
        <v>2148628.34</v>
      </c>
      <c r="J190" s="27">
        <v>2148628.34</v>
      </c>
      <c r="K190" s="27">
        <v>2148628.34</v>
      </c>
      <c r="L190" s="27">
        <v>2148628.34</v>
      </c>
      <c r="M190" s="26">
        <v>0</v>
      </c>
      <c r="N190" s="16"/>
      <c r="O190" s="66">
        <f t="shared" si="4"/>
        <v>0</v>
      </c>
      <c r="P190" s="75">
        <f t="shared" si="5"/>
        <v>0</v>
      </c>
    </row>
    <row r="191" spans="1:16" ht="21.75" customHeight="1" thickBot="1">
      <c r="A191" s="21"/>
      <c r="B191" s="83" t="s">
        <v>16</v>
      </c>
      <c r="C191" s="83"/>
      <c r="D191" s="83"/>
      <c r="E191" s="83"/>
      <c r="F191" s="84"/>
      <c r="G191" s="25" t="s">
        <v>15</v>
      </c>
      <c r="H191" s="24" t="s">
        <v>12</v>
      </c>
      <c r="I191" s="23">
        <v>2148628.34</v>
      </c>
      <c r="J191" s="23">
        <v>2148628.34</v>
      </c>
      <c r="K191" s="23">
        <v>2148628.34</v>
      </c>
      <c r="L191" s="23">
        <v>2148628.34</v>
      </c>
      <c r="M191" s="22">
        <v>0</v>
      </c>
      <c r="N191" s="16"/>
      <c r="O191" s="66">
        <f t="shared" si="4"/>
        <v>0</v>
      </c>
      <c r="P191" s="75">
        <f t="shared" si="5"/>
        <v>0</v>
      </c>
    </row>
    <row r="192" spans="1:16" ht="15" customHeight="1" thickBot="1">
      <c r="A192" s="21"/>
      <c r="B192" s="87" t="s">
        <v>14</v>
      </c>
      <c r="C192" s="87"/>
      <c r="D192" s="87"/>
      <c r="E192" s="87"/>
      <c r="F192" s="88"/>
      <c r="G192" s="37" t="s">
        <v>13</v>
      </c>
      <c r="H192" s="36" t="s">
        <v>12</v>
      </c>
      <c r="I192" s="35">
        <v>2148628.34</v>
      </c>
      <c r="J192" s="35">
        <v>2148628.34</v>
      </c>
      <c r="K192" s="35">
        <v>2148628.34</v>
      </c>
      <c r="L192" s="35">
        <v>2148628.34</v>
      </c>
      <c r="M192" s="34">
        <v>0</v>
      </c>
      <c r="N192" s="16"/>
      <c r="O192" s="66">
        <f t="shared" si="4"/>
        <v>0</v>
      </c>
      <c r="P192" s="75">
        <f t="shared" si="5"/>
        <v>0</v>
      </c>
    </row>
    <row r="193" spans="1:16" ht="32.25" customHeight="1" thickBot="1">
      <c r="A193" s="21"/>
      <c r="B193" s="85" t="s">
        <v>11</v>
      </c>
      <c r="C193" s="85"/>
      <c r="D193" s="85"/>
      <c r="E193" s="85"/>
      <c r="F193" s="86"/>
      <c r="G193" s="33" t="s">
        <v>10</v>
      </c>
      <c r="H193" s="32" t="s">
        <v>5</v>
      </c>
      <c r="I193" s="31">
        <v>-1503584.82</v>
      </c>
      <c r="J193" s="31">
        <v>-1503584.82</v>
      </c>
      <c r="K193" s="31">
        <v>-1503584.82</v>
      </c>
      <c r="L193" s="31">
        <v>-1503584.82</v>
      </c>
      <c r="M193" s="30">
        <v>-1503584.82</v>
      </c>
      <c r="N193" s="16"/>
      <c r="O193" s="66">
        <f t="shared" si="4"/>
        <v>100</v>
      </c>
      <c r="P193" s="75">
        <f t="shared" si="5"/>
        <v>100</v>
      </c>
    </row>
    <row r="194" spans="1:16" ht="32.25" customHeight="1" thickBot="1">
      <c r="A194" s="21"/>
      <c r="B194" s="89" t="s">
        <v>9</v>
      </c>
      <c r="C194" s="89"/>
      <c r="D194" s="89"/>
      <c r="E194" s="89"/>
      <c r="F194" s="90"/>
      <c r="G194" s="29" t="s">
        <v>8</v>
      </c>
      <c r="H194" s="28" t="s">
        <v>5</v>
      </c>
      <c r="I194" s="27">
        <v>-1503584.82</v>
      </c>
      <c r="J194" s="27">
        <v>-1503584.82</v>
      </c>
      <c r="K194" s="27">
        <v>-1503584.82</v>
      </c>
      <c r="L194" s="27">
        <v>-1503584.82</v>
      </c>
      <c r="M194" s="26">
        <v>-1503584.82</v>
      </c>
      <c r="N194" s="16"/>
      <c r="O194" s="66">
        <f t="shared" si="4"/>
        <v>100</v>
      </c>
      <c r="P194" s="75">
        <f t="shared" si="5"/>
        <v>100</v>
      </c>
    </row>
    <row r="195" spans="1:16" ht="32.25" customHeight="1" thickBot="1">
      <c r="A195" s="21"/>
      <c r="B195" s="83" t="s">
        <v>9</v>
      </c>
      <c r="C195" s="83"/>
      <c r="D195" s="83"/>
      <c r="E195" s="83"/>
      <c r="F195" s="84"/>
      <c r="G195" s="25" t="s">
        <v>8</v>
      </c>
      <c r="H195" s="24" t="s">
        <v>5</v>
      </c>
      <c r="I195" s="23">
        <v>-1503584.82</v>
      </c>
      <c r="J195" s="23">
        <v>-1503584.82</v>
      </c>
      <c r="K195" s="23">
        <v>-1503584.82</v>
      </c>
      <c r="L195" s="23">
        <v>-1503584.82</v>
      </c>
      <c r="M195" s="22">
        <v>-1503584.82</v>
      </c>
      <c r="N195" s="16"/>
      <c r="O195" s="66">
        <f t="shared" si="4"/>
        <v>100</v>
      </c>
      <c r="P195" s="75">
        <f t="shared" si="5"/>
        <v>100</v>
      </c>
    </row>
    <row r="196" spans="1:16" ht="32.25" customHeight="1" thickBot="1">
      <c r="A196" s="21"/>
      <c r="B196" s="91" t="s">
        <v>7</v>
      </c>
      <c r="C196" s="91"/>
      <c r="D196" s="91"/>
      <c r="E196" s="91"/>
      <c r="F196" s="92"/>
      <c r="G196" s="20" t="s">
        <v>6</v>
      </c>
      <c r="H196" s="19" t="s">
        <v>5</v>
      </c>
      <c r="I196" s="18">
        <v>-1503584.82</v>
      </c>
      <c r="J196" s="18">
        <v>-1503584.82</v>
      </c>
      <c r="K196" s="18">
        <v>-1503584.82</v>
      </c>
      <c r="L196" s="18">
        <v>-1503584.82</v>
      </c>
      <c r="M196" s="17">
        <v>-1503584.82</v>
      </c>
      <c r="N196" s="16"/>
      <c r="O196" s="66">
        <f t="shared" si="4"/>
        <v>100</v>
      </c>
      <c r="P196" s="75">
        <f t="shared" si="5"/>
        <v>100</v>
      </c>
    </row>
    <row r="197" spans="1:16" ht="409.6" hidden="1" customHeight="1">
      <c r="A197" s="12"/>
      <c r="B197" s="15"/>
      <c r="C197" s="15"/>
      <c r="D197" s="15"/>
      <c r="E197" s="15"/>
      <c r="F197" s="15"/>
      <c r="G197" s="15" t="s">
        <v>4</v>
      </c>
      <c r="H197" s="15" t="s">
        <v>4</v>
      </c>
      <c r="I197" s="14">
        <v>78980910.220000014</v>
      </c>
      <c r="J197" s="14">
        <v>158304472.22</v>
      </c>
      <c r="K197" s="14">
        <v>237693234.22</v>
      </c>
      <c r="L197" s="14">
        <v>315912096.21999997</v>
      </c>
      <c r="M197" s="13">
        <v>64750679.95000001</v>
      </c>
      <c r="N197" s="2"/>
      <c r="O197" s="66">
        <f t="shared" si="4"/>
        <v>20.49642312680167</v>
      </c>
      <c r="P197" s="75">
        <f t="shared" si="5"/>
        <v>81.982696539756333</v>
      </c>
    </row>
    <row r="198" spans="1:16" ht="15" customHeight="1" thickBot="1">
      <c r="A198" s="12"/>
      <c r="B198" s="11"/>
      <c r="C198" s="11"/>
      <c r="D198" s="11"/>
      <c r="E198" s="11"/>
      <c r="F198" s="11"/>
      <c r="G198" s="11"/>
      <c r="H198" s="11"/>
      <c r="I198" s="10">
        <v>78980910.220000014</v>
      </c>
      <c r="J198" s="9">
        <v>158304472.22</v>
      </c>
      <c r="K198" s="9">
        <v>237693234.22</v>
      </c>
      <c r="L198" s="8">
        <v>316504270.20999998</v>
      </c>
      <c r="M198" s="7">
        <v>64750679.95000001</v>
      </c>
      <c r="N198" s="2"/>
      <c r="O198" s="66">
        <f t="shared" si="4"/>
        <v>20.458074675276279</v>
      </c>
      <c r="P198" s="75">
        <f t="shared" si="5"/>
        <v>81.982696539756333</v>
      </c>
    </row>
    <row r="199" spans="1:16" ht="35.25" hidden="1" customHeight="1">
      <c r="A199" s="6"/>
      <c r="B199" s="3"/>
      <c r="C199" s="3"/>
      <c r="D199" s="3"/>
      <c r="E199" s="3"/>
      <c r="F199" s="3"/>
      <c r="G199" s="3"/>
      <c r="H199" s="3"/>
      <c r="I199" s="3"/>
      <c r="J199" s="3"/>
      <c r="K199" s="3"/>
      <c r="L199" s="3"/>
      <c r="M199" s="3"/>
      <c r="N199" s="2"/>
      <c r="O199" s="64"/>
      <c r="P199" s="73"/>
    </row>
    <row r="200" spans="1:16" ht="11.25" hidden="1" customHeight="1">
      <c r="A200" s="6" t="s">
        <v>3</v>
      </c>
      <c r="B200" s="3"/>
      <c r="C200" s="3"/>
      <c r="D200" s="3"/>
      <c r="E200" s="3"/>
      <c r="F200" s="3"/>
      <c r="G200" s="3"/>
      <c r="H200" s="3"/>
      <c r="I200" s="5" t="s">
        <v>2</v>
      </c>
      <c r="J200" s="5"/>
      <c r="K200" s="5"/>
      <c r="L200" s="5"/>
      <c r="M200" s="5"/>
      <c r="N200" s="2"/>
      <c r="O200" s="67"/>
      <c r="P200" s="76"/>
    </row>
    <row r="201" spans="1:16" ht="11.25" hidden="1" customHeight="1">
      <c r="A201" s="3" t="s">
        <v>1</v>
      </c>
      <c r="B201" s="3"/>
      <c r="C201" s="3"/>
      <c r="D201" s="3"/>
      <c r="E201" s="3"/>
      <c r="F201" s="3"/>
      <c r="G201" s="3"/>
      <c r="H201" s="3"/>
      <c r="I201" s="4" t="s">
        <v>0</v>
      </c>
      <c r="J201" s="4"/>
      <c r="K201" s="4"/>
      <c r="L201" s="4"/>
      <c r="M201" s="4"/>
      <c r="N201" s="2"/>
      <c r="O201" s="68"/>
      <c r="P201" s="77"/>
    </row>
    <row r="202" spans="1:16" ht="11.25" customHeight="1">
      <c r="A202" s="3"/>
      <c r="B202" s="3"/>
      <c r="C202" s="3"/>
      <c r="D202" s="3"/>
      <c r="E202" s="3"/>
      <c r="F202" s="3"/>
      <c r="G202" s="3"/>
      <c r="H202" s="3"/>
      <c r="I202" s="3"/>
      <c r="J202" s="3"/>
      <c r="K202" s="3"/>
      <c r="L202" s="3"/>
      <c r="M202" s="3"/>
      <c r="N202" s="2"/>
      <c r="O202" s="64"/>
      <c r="P202" s="73"/>
    </row>
  </sheetData>
  <mergeCells count="189">
    <mergeCell ref="B47:F47"/>
    <mergeCell ref="B48:F48"/>
    <mergeCell ref="B51:F51"/>
    <mergeCell ref="B55:F55"/>
    <mergeCell ref="B56:F56"/>
    <mergeCell ref="B50:F50"/>
    <mergeCell ref="B54:F54"/>
    <mergeCell ref="B196:F196"/>
    <mergeCell ref="B176:F176"/>
    <mergeCell ref="B177:F177"/>
    <mergeCell ref="B178:F178"/>
    <mergeCell ref="B179:F179"/>
    <mergeCell ref="B182:F182"/>
    <mergeCell ref="B184:F184"/>
    <mergeCell ref="B73:F73"/>
    <mergeCell ref="B74:F74"/>
    <mergeCell ref="B76:F76"/>
    <mergeCell ref="B79:F79"/>
    <mergeCell ref="B83:F83"/>
    <mergeCell ref="B85:F85"/>
    <mergeCell ref="B82:F82"/>
    <mergeCell ref="B84:F84"/>
    <mergeCell ref="B102:F102"/>
    <mergeCell ref="B183:F183"/>
    <mergeCell ref="B31:F31"/>
    <mergeCell ref="B33:F33"/>
    <mergeCell ref="B37:F37"/>
    <mergeCell ref="B38:F38"/>
    <mergeCell ref="B39:F39"/>
    <mergeCell ref="B42:F42"/>
    <mergeCell ref="B43:F43"/>
    <mergeCell ref="B44:F44"/>
    <mergeCell ref="B46:F46"/>
    <mergeCell ref="B195:F195"/>
    <mergeCell ref="B164:F164"/>
    <mergeCell ref="B165:F165"/>
    <mergeCell ref="B166:F166"/>
    <mergeCell ref="B167:F167"/>
    <mergeCell ref="B168:F168"/>
    <mergeCell ref="B169:F169"/>
    <mergeCell ref="B170:F170"/>
    <mergeCell ref="B171:F171"/>
    <mergeCell ref="B172:F172"/>
    <mergeCell ref="B173:F173"/>
    <mergeCell ref="B174:F174"/>
    <mergeCell ref="B175:F175"/>
    <mergeCell ref="B186:F186"/>
    <mergeCell ref="B188:F188"/>
    <mergeCell ref="B192:F192"/>
    <mergeCell ref="B190:F190"/>
    <mergeCell ref="B194:F194"/>
    <mergeCell ref="B189:F189"/>
    <mergeCell ref="B193:F193"/>
    <mergeCell ref="B185:F185"/>
    <mergeCell ref="B187:F187"/>
    <mergeCell ref="B191:F191"/>
    <mergeCell ref="B128:F128"/>
    <mergeCell ref="B113:F113"/>
    <mergeCell ref="B114:F114"/>
    <mergeCell ref="B117:F117"/>
    <mergeCell ref="B119:F119"/>
    <mergeCell ref="B155:F155"/>
    <mergeCell ref="B158:F158"/>
    <mergeCell ref="B161:F161"/>
    <mergeCell ref="B181:F181"/>
    <mergeCell ref="B122:F122"/>
    <mergeCell ref="B125:F125"/>
    <mergeCell ref="B126:F126"/>
    <mergeCell ref="B129:F129"/>
    <mergeCell ref="B130:F130"/>
    <mergeCell ref="B131:F131"/>
    <mergeCell ref="B134:F134"/>
    <mergeCell ref="B135:F135"/>
    <mergeCell ref="B138:F138"/>
    <mergeCell ref="B139:F139"/>
    <mergeCell ref="B140:F140"/>
    <mergeCell ref="B141:F141"/>
    <mergeCell ref="B142:F142"/>
    <mergeCell ref="B143:F143"/>
    <mergeCell ref="B144:F144"/>
    <mergeCell ref="B95:F95"/>
    <mergeCell ref="B89:F89"/>
    <mergeCell ref="B93:F93"/>
    <mergeCell ref="B96:F96"/>
    <mergeCell ref="B112:F112"/>
    <mergeCell ref="B116:F116"/>
    <mergeCell ref="B118:F118"/>
    <mergeCell ref="B121:F121"/>
    <mergeCell ref="B124:F124"/>
    <mergeCell ref="B103:F103"/>
    <mergeCell ref="B105:F105"/>
    <mergeCell ref="B106:F106"/>
    <mergeCell ref="B109:F109"/>
    <mergeCell ref="B110:F110"/>
    <mergeCell ref="B94:F94"/>
    <mergeCell ref="B97:F97"/>
    <mergeCell ref="B91:F91"/>
    <mergeCell ref="B115:F115"/>
    <mergeCell ref="B120:F120"/>
    <mergeCell ref="B123:F123"/>
    <mergeCell ref="B69:F69"/>
    <mergeCell ref="B86:F86"/>
    <mergeCell ref="B90:F90"/>
    <mergeCell ref="B87:F87"/>
    <mergeCell ref="B11:F11"/>
    <mergeCell ref="B15:F15"/>
    <mergeCell ref="B18:F18"/>
    <mergeCell ref="B22:F22"/>
    <mergeCell ref="B26:F26"/>
    <mergeCell ref="B28:F28"/>
    <mergeCell ref="B30:F30"/>
    <mergeCell ref="B59:F59"/>
    <mergeCell ref="B63:F63"/>
    <mergeCell ref="B12:F12"/>
    <mergeCell ref="B13:F13"/>
    <mergeCell ref="B14:F14"/>
    <mergeCell ref="B16:F16"/>
    <mergeCell ref="B17:F17"/>
    <mergeCell ref="B19:F19"/>
    <mergeCell ref="B20:F20"/>
    <mergeCell ref="B21:F21"/>
    <mergeCell ref="B23:F23"/>
    <mergeCell ref="B27:F27"/>
    <mergeCell ref="B29:F29"/>
    <mergeCell ref="B147:F147"/>
    <mergeCell ref="B152:F152"/>
    <mergeCell ref="B157:F157"/>
    <mergeCell ref="B160:F160"/>
    <mergeCell ref="B133:F133"/>
    <mergeCell ref="B137:F137"/>
    <mergeCell ref="B148:F148"/>
    <mergeCell ref="B153:F153"/>
    <mergeCell ref="B180:F180"/>
    <mergeCell ref="B145:F145"/>
    <mergeCell ref="B149:F149"/>
    <mergeCell ref="B154:F154"/>
    <mergeCell ref="B151:F151"/>
    <mergeCell ref="B156:F156"/>
    <mergeCell ref="B159:F159"/>
    <mergeCell ref="B162:F162"/>
    <mergeCell ref="B163:F163"/>
    <mergeCell ref="B127:F127"/>
    <mergeCell ref="B10:F10"/>
    <mergeCell ref="B25:F25"/>
    <mergeCell ref="B35:F35"/>
    <mergeCell ref="B40:F40"/>
    <mergeCell ref="B49:F49"/>
    <mergeCell ref="B53:F53"/>
    <mergeCell ref="B32:F32"/>
    <mergeCell ref="B36:F36"/>
    <mergeCell ref="B41:F41"/>
    <mergeCell ref="B45:F45"/>
    <mergeCell ref="B98:F98"/>
    <mergeCell ref="B58:F58"/>
    <mergeCell ref="B62:F62"/>
    <mergeCell ref="B66:F66"/>
    <mergeCell ref="B71:F71"/>
    <mergeCell ref="B77:F77"/>
    <mergeCell ref="B81:F81"/>
    <mergeCell ref="B67:F67"/>
    <mergeCell ref="B72:F72"/>
    <mergeCell ref="B60:F60"/>
    <mergeCell ref="B61:F61"/>
    <mergeCell ref="B64:F64"/>
    <mergeCell ref="B65:F65"/>
    <mergeCell ref="B8:F8"/>
    <mergeCell ref="B150:F150"/>
    <mergeCell ref="B9:F9"/>
    <mergeCell ref="B24:F24"/>
    <mergeCell ref="B34:F34"/>
    <mergeCell ref="B52:F52"/>
    <mergeCell ref="B57:F57"/>
    <mergeCell ref="B70:F70"/>
    <mergeCell ref="B80:F80"/>
    <mergeCell ref="B88:F88"/>
    <mergeCell ref="B92:F92"/>
    <mergeCell ref="B99:F99"/>
    <mergeCell ref="B146:F146"/>
    <mergeCell ref="B75:F75"/>
    <mergeCell ref="B78:F78"/>
    <mergeCell ref="B68:F68"/>
    <mergeCell ref="B100:F100"/>
    <mergeCell ref="B107:F107"/>
    <mergeCell ref="B111:F111"/>
    <mergeCell ref="B101:F101"/>
    <mergeCell ref="B104:F104"/>
    <mergeCell ref="B108:F108"/>
    <mergeCell ref="B132:F132"/>
    <mergeCell ref="B136:F136"/>
  </mergeCells>
  <pageMargins left="0.196850393700787" right="0.196850393700787" top="0.39370078740157499" bottom="0.196850393700787" header="0.196850393700787" footer="0.196850393700787"/>
  <pageSetup paperSize="9" scale="96"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Вып.плана.</vt:lpstr>
      <vt:lpstr>Вып.плана.!Заголовки_для_печати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Zvontzova</dc:creator>
  <cp:lastModifiedBy>Сельское</cp:lastModifiedBy>
  <dcterms:created xsi:type="dcterms:W3CDTF">2016-04-12T06:29:51Z</dcterms:created>
  <dcterms:modified xsi:type="dcterms:W3CDTF">2016-04-18T09:54:44Z</dcterms:modified>
</cp:coreProperties>
</file>